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F28B0654-9B5A-4A80-A952-4B30407C2EE6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III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7" i="18" l="1"/>
  <c r="R57" i="18"/>
  <c r="Q57" i="18"/>
  <c r="P57" i="18"/>
  <c r="O57" i="18"/>
  <c r="N57" i="18"/>
  <c r="M57" i="18"/>
  <c r="L57" i="18"/>
  <c r="K57" i="18"/>
  <c r="J57" i="18"/>
  <c r="I57" i="18"/>
  <c r="H57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D54" i="18"/>
  <c r="D53" i="18"/>
  <c r="D52" i="18"/>
  <c r="D51" i="18"/>
  <c r="D50" i="18"/>
  <c r="D49" i="18"/>
  <c r="S46" i="18"/>
  <c r="R46" i="18"/>
  <c r="Q46" i="18"/>
  <c r="P46" i="18"/>
  <c r="O46" i="18"/>
  <c r="N46" i="18"/>
  <c r="M46" i="18"/>
  <c r="L46" i="18"/>
  <c r="K46" i="18"/>
  <c r="J46" i="18"/>
  <c r="I46" i="18"/>
  <c r="H46" i="18"/>
  <c r="S45" i="18"/>
  <c r="R45" i="18"/>
  <c r="Q45" i="18"/>
  <c r="P45" i="18"/>
  <c r="O45" i="18"/>
  <c r="N45" i="18"/>
  <c r="M45" i="18"/>
  <c r="L45" i="18"/>
  <c r="K45" i="18"/>
  <c r="J45" i="18"/>
  <c r="I45" i="18"/>
  <c r="H45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D43" i="18"/>
  <c r="D42" i="18"/>
  <c r="D41" i="18"/>
  <c r="D40" i="18"/>
  <c r="D39" i="18"/>
  <c r="D38" i="18"/>
  <c r="D37" i="18"/>
  <c r="D36" i="18"/>
  <c r="S33" i="18"/>
  <c r="R33" i="18"/>
  <c r="Q33" i="18"/>
  <c r="P33" i="18"/>
  <c r="O33" i="18"/>
  <c r="N33" i="18"/>
  <c r="M33" i="18"/>
  <c r="L33" i="18"/>
  <c r="K33" i="18"/>
  <c r="J33" i="18"/>
  <c r="I33" i="18"/>
  <c r="H33" i="18"/>
  <c r="S32" i="18"/>
  <c r="R32" i="18"/>
  <c r="Q32" i="18"/>
  <c r="P32" i="18"/>
  <c r="O32" i="18"/>
  <c r="N32" i="18"/>
  <c r="M32" i="18"/>
  <c r="L32" i="18"/>
  <c r="K32" i="18"/>
  <c r="J32" i="18"/>
  <c r="I32" i="18"/>
  <c r="H32" i="18"/>
  <c r="S31" i="18"/>
  <c r="R31" i="18"/>
  <c r="Q31" i="18"/>
  <c r="P31" i="18"/>
  <c r="O31" i="18"/>
  <c r="N31" i="18"/>
  <c r="M31" i="18"/>
  <c r="L31" i="18"/>
  <c r="K31" i="18"/>
  <c r="J31" i="18"/>
  <c r="I31" i="18"/>
  <c r="H31" i="18"/>
  <c r="D30" i="18"/>
  <c r="D29" i="18"/>
  <c r="D28" i="18"/>
  <c r="D27" i="18"/>
  <c r="D26" i="18"/>
  <c r="D25" i="18"/>
  <c r="D24" i="18"/>
  <c r="D23" i="18"/>
  <c r="D22" i="18"/>
  <c r="D21" i="18"/>
  <c r="D20" i="18"/>
  <c r="P16" i="18"/>
  <c r="O16" i="18"/>
  <c r="N16" i="18"/>
  <c r="M16" i="18"/>
  <c r="H16" i="18"/>
  <c r="S15" i="18"/>
  <c r="S16" i="18" s="1"/>
  <c r="R15" i="18"/>
  <c r="R16" i="18" s="1"/>
  <c r="Q15" i="18"/>
  <c r="P15" i="18"/>
  <c r="P17" i="18" s="1"/>
  <c r="O15" i="18"/>
  <c r="O17" i="18" s="1"/>
  <c r="N15" i="18"/>
  <c r="N17" i="18" s="1"/>
  <c r="M15" i="18"/>
  <c r="M17" i="18" s="1"/>
  <c r="L15" i="18"/>
  <c r="L16" i="18" s="1"/>
  <c r="K15" i="18"/>
  <c r="K16" i="18" s="1"/>
  <c r="J15" i="18"/>
  <c r="J16" i="18" s="1"/>
  <c r="I15" i="18"/>
  <c r="I16" i="18" s="1"/>
  <c r="H15" i="18"/>
  <c r="H17" i="18" s="1"/>
  <c r="R17" i="18" l="1"/>
  <c r="S17" i="18"/>
  <c r="L17" i="18"/>
  <c r="I17" i="18"/>
  <c r="Q16" i="18"/>
  <c r="Q17" i="18" s="1"/>
  <c r="J17" i="18"/>
  <c r="K17" i="18"/>
</calcChain>
</file>

<file path=xl/sharedStrings.xml><?xml version="1.0" encoding="utf-8"?>
<sst xmlns="http://schemas.openxmlformats.org/spreadsheetml/2006/main" count="205" uniqueCount="93">
  <si>
    <t>Sample No</t>
  </si>
  <si>
    <t>Formation</t>
  </si>
  <si>
    <t>Sandhan</t>
  </si>
  <si>
    <t>Bhuj</t>
  </si>
  <si>
    <t>Lithology</t>
  </si>
  <si>
    <t>V(ppm)</t>
  </si>
  <si>
    <t>Argillaceous sandstone</t>
  </si>
  <si>
    <t>Min</t>
  </si>
  <si>
    <t>Max</t>
  </si>
  <si>
    <t>Average</t>
  </si>
  <si>
    <t>K2O</t>
  </si>
  <si>
    <t>(%)</t>
  </si>
  <si>
    <t>To</t>
  </si>
  <si>
    <t>Clay</t>
  </si>
  <si>
    <t>Annexure: VIII: Statement showing analytical details of major oxides (by XRF) of  36 drill core samples  in Lakhond Area,Dist: Kachchh,Gujarat</t>
  </si>
  <si>
    <t>S.N0</t>
  </si>
  <si>
    <t xml:space="preserve">From </t>
  </si>
  <si>
    <t>Core Length</t>
  </si>
  <si>
    <t>SiO2</t>
  </si>
  <si>
    <t>Al2O3</t>
  </si>
  <si>
    <t>Fe2O3</t>
  </si>
  <si>
    <t>MnO</t>
  </si>
  <si>
    <t>MgO</t>
  </si>
  <si>
    <t>CaO</t>
  </si>
  <si>
    <t>Na2O</t>
  </si>
  <si>
    <t>TiO2</t>
  </si>
  <si>
    <t>P2O5</t>
  </si>
  <si>
    <t>LOI</t>
  </si>
  <si>
    <r>
      <rPr>
        <sz val="9"/>
        <color rgb="FF262626"/>
        <rFont val="Times New Roman"/>
        <family val="1"/>
      </rPr>
      <t xml:space="preserve">D/LKD- </t>
    </r>
    <r>
      <rPr>
        <sz val="9"/>
        <color rgb="FF2F2F2F"/>
        <rFont val="Times New Roman"/>
        <family val="1"/>
      </rPr>
      <t xml:space="preserve">BH- </t>
    </r>
    <r>
      <rPr>
        <sz val="9"/>
        <color rgb="FF1C1C1C"/>
        <rFont val="Times New Roman"/>
        <family val="1"/>
      </rPr>
      <t>01/01</t>
    </r>
  </si>
  <si>
    <t>Clay Arenaceous varigated</t>
  </si>
  <si>
    <r>
      <rPr>
        <sz val="9"/>
        <color rgb="FF242424"/>
        <rFont val="Times New Roman"/>
        <family val="1"/>
      </rPr>
      <t xml:space="preserve">D/LKD- </t>
    </r>
    <r>
      <rPr>
        <sz val="9"/>
        <color rgb="FF2B2B2B"/>
        <rFont val="Times New Roman"/>
        <family val="1"/>
      </rPr>
      <t xml:space="preserve">BH- </t>
    </r>
    <r>
      <rPr>
        <sz val="9"/>
        <color rgb="FF282828"/>
        <rFont val="Times New Roman"/>
        <family val="1"/>
      </rPr>
      <t>01/02</t>
    </r>
  </si>
  <si>
    <t>Clay Arenaceous</t>
  </si>
  <si>
    <r>
      <rPr>
        <sz val="9"/>
        <color rgb="FF242424"/>
        <rFont val="Times New Roman"/>
        <family val="1"/>
      </rPr>
      <t xml:space="preserve">D/LKD- </t>
    </r>
    <r>
      <rPr>
        <sz val="9"/>
        <color rgb="FF282828"/>
        <rFont val="Times New Roman"/>
        <family val="1"/>
      </rPr>
      <t xml:space="preserve">BH- </t>
    </r>
    <r>
      <rPr>
        <sz val="9"/>
        <color rgb="FF242424"/>
        <rFont val="Times New Roman"/>
        <family val="1"/>
      </rPr>
      <t>01/03</t>
    </r>
  </si>
  <si>
    <r>
      <rPr>
        <sz val="9"/>
        <color rgb="FF212121"/>
        <rFont val="Times New Roman"/>
        <family val="1"/>
      </rPr>
      <t xml:space="preserve">D/LKD- </t>
    </r>
    <r>
      <rPr>
        <sz val="9"/>
        <color rgb="FF2F2F2F"/>
        <rFont val="Times New Roman"/>
        <family val="1"/>
      </rPr>
      <t xml:space="preserve">BH- </t>
    </r>
    <r>
      <rPr>
        <sz val="9"/>
        <color rgb="FF212121"/>
        <rFont val="Times New Roman"/>
        <family val="1"/>
      </rPr>
      <t>01/04</t>
    </r>
  </si>
  <si>
    <r>
      <rPr>
        <sz val="9"/>
        <color rgb="FF232323"/>
        <rFont val="Times New Roman"/>
        <family val="1"/>
      </rPr>
      <t xml:space="preserve">D/LKD- </t>
    </r>
    <r>
      <rPr>
        <sz val="9"/>
        <color rgb="FF1A1A1A"/>
        <rFont val="Times New Roman"/>
        <family val="1"/>
      </rPr>
      <t xml:space="preserve">BH- </t>
    </r>
    <r>
      <rPr>
        <sz val="9"/>
        <color rgb="FF262626"/>
        <rFont val="Times New Roman"/>
        <family val="1"/>
      </rPr>
      <t>01/05</t>
    </r>
  </si>
  <si>
    <t>Sandy Clay</t>
  </si>
  <si>
    <r>
      <rPr>
        <sz val="9"/>
        <color rgb="FF262626"/>
        <rFont val="Times New Roman"/>
        <family val="1"/>
      </rPr>
      <t xml:space="preserve">D/LKD- </t>
    </r>
    <r>
      <rPr>
        <sz val="9"/>
        <color rgb="FF2B2B2B"/>
        <rFont val="Times New Roman"/>
        <family val="1"/>
      </rPr>
      <t xml:space="preserve">BH- </t>
    </r>
    <r>
      <rPr>
        <sz val="9"/>
        <color rgb="FF282828"/>
        <rFont val="Times New Roman"/>
        <family val="1"/>
      </rPr>
      <t>01/06</t>
    </r>
  </si>
  <si>
    <t>Sandy clay pinkish white</t>
  </si>
  <si>
    <r>
      <rPr>
        <sz val="9"/>
        <color rgb="FF1C1C1C"/>
        <rFont val="Times New Roman"/>
        <family val="1"/>
      </rPr>
      <t xml:space="preserve">D/LKD- </t>
    </r>
    <r>
      <rPr>
        <sz val="9"/>
        <color rgb="FF2A2A2A"/>
        <rFont val="Times New Roman"/>
        <family val="1"/>
      </rPr>
      <t xml:space="preserve">BH- </t>
    </r>
    <r>
      <rPr>
        <sz val="9"/>
        <color rgb="FF282828"/>
        <rFont val="Times New Roman"/>
        <family val="1"/>
      </rPr>
      <t>01/07</t>
    </r>
  </si>
  <si>
    <t>Clay Arenaceous Varigated</t>
  </si>
  <si>
    <r>
      <rPr>
        <sz val="9"/>
        <color rgb="FF1A1A1A"/>
        <rFont val="Times New Roman"/>
        <family val="1"/>
      </rPr>
      <t>251.S</t>
    </r>
  </si>
  <si>
    <r>
      <rPr>
        <sz val="9"/>
        <color rgb="FF282828"/>
        <rFont val="Times New Roman"/>
        <family val="1"/>
      </rPr>
      <t xml:space="preserve">D/LKD- </t>
    </r>
    <r>
      <rPr>
        <sz val="9"/>
        <color rgb="FF2A2A2A"/>
        <rFont val="Times New Roman"/>
        <family val="1"/>
      </rPr>
      <t xml:space="preserve">BH- </t>
    </r>
    <r>
      <rPr>
        <sz val="9"/>
        <color rgb="FF1F1F1F"/>
        <rFont val="Times New Roman"/>
        <family val="1"/>
      </rPr>
      <t>01/08</t>
    </r>
  </si>
  <si>
    <r>
      <rPr>
        <sz val="9"/>
        <color rgb="FF262626"/>
        <rFont val="Times New Roman"/>
        <family val="1"/>
      </rPr>
      <t xml:space="preserve">D/LKD- </t>
    </r>
    <r>
      <rPr>
        <sz val="9"/>
        <color rgb="FF282828"/>
        <rFont val="Times New Roman"/>
        <family val="1"/>
      </rPr>
      <t xml:space="preserve">BH- </t>
    </r>
    <r>
      <rPr>
        <sz val="9"/>
        <color rgb="FF212121"/>
        <rFont val="Times New Roman"/>
        <family val="1"/>
      </rPr>
      <t>01/09</t>
    </r>
  </si>
  <si>
    <r>
      <rPr>
        <sz val="9"/>
        <color rgb="FF1F1F1F"/>
        <rFont val="Times New Roman"/>
        <family val="1"/>
      </rPr>
      <t xml:space="preserve">D/LKD- </t>
    </r>
    <r>
      <rPr>
        <sz val="9"/>
        <color rgb="FF2B2B2B"/>
        <rFont val="Times New Roman"/>
        <family val="1"/>
      </rPr>
      <t xml:space="preserve">BH- </t>
    </r>
    <r>
      <rPr>
        <sz val="9"/>
        <color rgb="FF1F1F1F"/>
        <rFont val="Times New Roman"/>
        <family val="1"/>
      </rPr>
      <t>01/10</t>
    </r>
  </si>
  <si>
    <r>
      <rPr>
        <sz val="9"/>
        <color rgb="FF1C1C1C"/>
        <rFont val="Times New Roman"/>
        <family val="1"/>
      </rPr>
      <t xml:space="preserve">D/LKD- </t>
    </r>
    <r>
      <rPr>
        <sz val="9"/>
        <color rgb="FF262626"/>
        <rFont val="Times New Roman"/>
        <family val="1"/>
      </rPr>
      <t xml:space="preserve">BH- </t>
    </r>
    <r>
      <rPr>
        <sz val="9"/>
        <color rgb="FF1F1F1F"/>
        <rFont val="Times New Roman"/>
        <family val="1"/>
      </rPr>
      <t>01/11</t>
    </r>
  </si>
  <si>
    <r>
      <rPr>
        <sz val="9"/>
        <color rgb="FF232323"/>
        <rFont val="Times New Roman"/>
        <family val="1"/>
      </rPr>
      <t xml:space="preserve">D/LKD- </t>
    </r>
    <r>
      <rPr>
        <sz val="9"/>
        <color rgb="FF282828"/>
        <rFont val="Times New Roman"/>
        <family val="1"/>
      </rPr>
      <t xml:space="preserve">BH- </t>
    </r>
    <r>
      <rPr>
        <sz val="9"/>
        <color rgb="FF1C1C1C"/>
        <rFont val="Times New Roman"/>
        <family val="1"/>
      </rPr>
      <t>02/01</t>
    </r>
  </si>
  <si>
    <t>Sandy clay</t>
  </si>
  <si>
    <r>
      <rPr>
        <sz val="9"/>
        <color rgb="FF151515"/>
        <rFont val="Times New Roman"/>
        <family val="1"/>
      </rPr>
      <t>11.2S</t>
    </r>
  </si>
  <si>
    <r>
      <rPr>
        <sz val="9"/>
        <color rgb="FF262626"/>
        <rFont val="Times New Roman"/>
        <family val="1"/>
      </rPr>
      <t xml:space="preserve">D/LKD- </t>
    </r>
    <r>
      <rPr>
        <sz val="9"/>
        <color rgb="FF2A2A2A"/>
        <rFont val="Times New Roman"/>
        <family val="1"/>
      </rPr>
      <t xml:space="preserve">BH- </t>
    </r>
    <r>
      <rPr>
        <sz val="9"/>
        <color rgb="FF232323"/>
        <rFont val="Times New Roman"/>
        <family val="1"/>
      </rPr>
      <t>02/02</t>
    </r>
  </si>
  <si>
    <r>
      <rPr>
        <sz val="9"/>
        <color rgb="FF1D1D1D"/>
        <rFont val="Times New Roman"/>
        <family val="1"/>
      </rPr>
      <t>5.3S</t>
    </r>
  </si>
  <si>
    <r>
      <rPr>
        <sz val="9"/>
        <color rgb="FF262626"/>
        <rFont val="Times New Roman"/>
        <family val="1"/>
      </rPr>
      <t xml:space="preserve">D/LKD- </t>
    </r>
    <r>
      <rPr>
        <sz val="9"/>
        <color rgb="FF212121"/>
        <rFont val="Times New Roman"/>
        <family val="1"/>
      </rPr>
      <t xml:space="preserve">BH- </t>
    </r>
    <r>
      <rPr>
        <sz val="9"/>
        <color rgb="FF1A1A1A"/>
        <rFont val="Times New Roman"/>
        <family val="1"/>
      </rPr>
      <t>02/03</t>
    </r>
  </si>
  <si>
    <t>Argillaceous sandstone Pinkish yellow</t>
  </si>
  <si>
    <r>
      <rPr>
        <sz val="9"/>
        <color rgb="FF282828"/>
        <rFont val="Times New Roman"/>
        <family val="1"/>
      </rPr>
      <t xml:space="preserve">D/LKD- </t>
    </r>
    <r>
      <rPr>
        <sz val="9"/>
        <color rgb="FF2A2A2A"/>
        <rFont val="Times New Roman"/>
        <family val="1"/>
      </rPr>
      <t xml:space="preserve">BH- </t>
    </r>
    <r>
      <rPr>
        <sz val="9"/>
        <color rgb="FF1C1C1C"/>
        <rFont val="Times New Roman"/>
        <family val="1"/>
      </rPr>
      <t>02/04</t>
    </r>
  </si>
  <si>
    <r>
      <rPr>
        <sz val="9"/>
        <color rgb="FF232323"/>
        <rFont val="Times New Roman"/>
        <family val="1"/>
      </rPr>
      <t xml:space="preserve">D/LKD- </t>
    </r>
    <r>
      <rPr>
        <sz val="9"/>
        <color rgb="FF2F2F2F"/>
        <rFont val="Times New Roman"/>
        <family val="1"/>
      </rPr>
      <t xml:space="preserve">BH- </t>
    </r>
    <r>
      <rPr>
        <sz val="9"/>
        <color rgb="FF232323"/>
        <rFont val="Times New Roman"/>
        <family val="1"/>
      </rPr>
      <t>02/05</t>
    </r>
  </si>
  <si>
    <t>Sandstone Argillaceous</t>
  </si>
  <si>
    <r>
      <rPr>
        <sz val="9"/>
        <color rgb="FF282828"/>
        <rFont val="Times New Roman"/>
        <family val="1"/>
      </rPr>
      <t xml:space="preserve">D/LKD- </t>
    </r>
    <r>
      <rPr>
        <sz val="9"/>
        <color rgb="FF262626"/>
        <rFont val="Times New Roman"/>
        <family val="1"/>
      </rPr>
      <t xml:space="preserve">BH- </t>
    </r>
    <r>
      <rPr>
        <sz val="9"/>
        <color rgb="FF1D1D1D"/>
        <rFont val="Times New Roman"/>
        <family val="1"/>
      </rPr>
      <t>02/06</t>
    </r>
  </si>
  <si>
    <r>
      <rPr>
        <sz val="9"/>
        <color rgb="FF161616"/>
        <rFont val="Times New Roman"/>
        <family val="1"/>
      </rPr>
      <t xml:space="preserve">D/LKD- </t>
    </r>
    <r>
      <rPr>
        <sz val="9"/>
        <color rgb="FF232323"/>
        <rFont val="Times New Roman"/>
        <family val="1"/>
      </rPr>
      <t xml:space="preserve">BH- </t>
    </r>
    <r>
      <rPr>
        <sz val="9"/>
        <color rgb="FF242424"/>
        <rFont val="Times New Roman"/>
        <family val="1"/>
      </rPr>
      <t>02/07</t>
    </r>
  </si>
  <si>
    <t>Gritty sandstone and Calc Veins</t>
  </si>
  <si>
    <r>
      <rPr>
        <sz val="9"/>
        <color rgb="FF262626"/>
        <rFont val="Times New Roman"/>
        <family val="1"/>
      </rPr>
      <t xml:space="preserve">D/LKD- </t>
    </r>
    <r>
      <rPr>
        <sz val="9"/>
        <color rgb="FF2A2A2A"/>
        <rFont val="Times New Roman"/>
        <family val="1"/>
      </rPr>
      <t xml:space="preserve">BH- </t>
    </r>
    <r>
      <rPr>
        <sz val="9"/>
        <color rgb="FF181818"/>
        <rFont val="Times New Roman"/>
        <family val="1"/>
      </rPr>
      <t>02/08</t>
    </r>
  </si>
  <si>
    <t>Sandy clay, Gritty sandstone greenish grey</t>
  </si>
  <si>
    <r>
      <rPr>
        <sz val="9"/>
        <color rgb="FF1D1D1D"/>
        <rFont val="Times New Roman"/>
        <family val="1"/>
      </rPr>
      <t>S.49</t>
    </r>
  </si>
  <si>
    <r>
      <rPr>
        <sz val="9"/>
        <color rgb="FF2D2D2D"/>
        <rFont val="Times New Roman"/>
        <family val="1"/>
      </rPr>
      <t xml:space="preserve">D/LKD- </t>
    </r>
    <r>
      <rPr>
        <sz val="9"/>
        <color rgb="FF2F2F2F"/>
        <rFont val="Times New Roman"/>
        <family val="1"/>
      </rPr>
      <t xml:space="preserve">BH- </t>
    </r>
    <r>
      <rPr>
        <sz val="9"/>
        <color rgb="FF242424"/>
        <rFont val="Times New Roman"/>
        <family val="1"/>
      </rPr>
      <t>02/09</t>
    </r>
  </si>
  <si>
    <t>Gritty sandstone, Calc veins</t>
  </si>
  <si>
    <r>
      <rPr>
        <sz val="9"/>
        <color rgb="FF262626"/>
        <rFont val="Times New Roman"/>
        <family val="1"/>
      </rPr>
      <t xml:space="preserve">D/LKD- </t>
    </r>
    <r>
      <rPr>
        <sz val="9"/>
        <color rgb="FF282828"/>
        <rFont val="Times New Roman"/>
        <family val="1"/>
      </rPr>
      <t xml:space="preserve">BH- </t>
    </r>
    <r>
      <rPr>
        <sz val="9"/>
        <color rgb="FF2A2A2A"/>
        <rFont val="Times New Roman"/>
        <family val="1"/>
      </rPr>
      <t>02/10</t>
    </r>
  </si>
  <si>
    <t>Gritty yellowish brown, clay stone</t>
  </si>
  <si>
    <r>
      <rPr>
        <sz val="9"/>
        <color rgb="FF1C1C1C"/>
        <rFont val="Times New Roman"/>
        <family val="1"/>
      </rPr>
      <t xml:space="preserve">D/LKD- </t>
    </r>
    <r>
      <rPr>
        <sz val="9"/>
        <color rgb="FF1F1F1F"/>
        <rFont val="Times New Roman"/>
        <family val="1"/>
      </rPr>
      <t xml:space="preserve">BH- </t>
    </r>
    <r>
      <rPr>
        <sz val="9"/>
        <color rgb="FF232323"/>
        <rFont val="Times New Roman"/>
        <family val="1"/>
      </rPr>
      <t>02/11</t>
    </r>
  </si>
  <si>
    <t>Clay stone, Clay</t>
  </si>
  <si>
    <t>D/LKD - BH - 03/01</t>
  </si>
  <si>
    <t>Weathered laterite</t>
  </si>
  <si>
    <t>D/LKD - BH - 03/02</t>
  </si>
  <si>
    <t xml:space="preserve">Sandstone argillaceous </t>
  </si>
  <si>
    <r>
      <rPr>
        <sz val="9"/>
        <color rgb="FF282828"/>
        <rFont val="Times New Roman"/>
        <family val="1"/>
      </rPr>
      <t xml:space="preserve">D/LKD </t>
    </r>
    <r>
      <rPr>
        <sz val="9"/>
        <color rgb="FF2F2F2F"/>
        <rFont val="Times New Roman"/>
        <family val="1"/>
      </rPr>
      <t xml:space="preserve">- </t>
    </r>
    <r>
      <rPr>
        <sz val="9"/>
        <color rgb="FF212121"/>
        <rFont val="Times New Roman"/>
        <family val="1"/>
      </rPr>
      <t xml:space="preserve">BH </t>
    </r>
    <r>
      <rPr>
        <sz val="9"/>
        <color rgb="FF3B3B3B"/>
        <rFont val="Times New Roman"/>
        <family val="1"/>
      </rPr>
      <t>- 03/03</t>
    </r>
  </si>
  <si>
    <r>
      <rPr>
        <sz val="9"/>
        <color rgb="FF242424"/>
        <rFont val="Times New Roman"/>
        <family val="1"/>
      </rPr>
      <t xml:space="preserve">D/LKD </t>
    </r>
    <r>
      <rPr>
        <sz val="9"/>
        <color rgb="FF363636"/>
        <rFont val="Times New Roman"/>
        <family val="1"/>
      </rPr>
      <t xml:space="preserve">- </t>
    </r>
    <r>
      <rPr>
        <sz val="9"/>
        <color rgb="FF2F2F2F"/>
        <rFont val="Times New Roman"/>
        <family val="1"/>
      </rPr>
      <t xml:space="preserve">BH </t>
    </r>
    <r>
      <rPr>
        <sz val="9"/>
        <color rgb="FF444444"/>
        <rFont val="Times New Roman"/>
        <family val="1"/>
      </rPr>
      <t>- 03/04</t>
    </r>
  </si>
  <si>
    <r>
      <rPr>
        <sz val="9"/>
        <color rgb="FF242424"/>
        <rFont val="Times New Roman"/>
        <family val="1"/>
      </rPr>
      <t xml:space="preserve">D/LKD </t>
    </r>
    <r>
      <rPr>
        <sz val="9"/>
        <color rgb="FF363636"/>
        <rFont val="Times New Roman"/>
        <family val="1"/>
      </rPr>
      <t xml:space="preserve">- </t>
    </r>
    <r>
      <rPr>
        <sz val="9"/>
        <color rgb="FF2F2F2F"/>
        <rFont val="Times New Roman"/>
        <family val="1"/>
      </rPr>
      <t xml:space="preserve">BH </t>
    </r>
    <r>
      <rPr>
        <sz val="9"/>
        <color rgb="FF444444"/>
        <rFont val="Times New Roman"/>
        <family val="1"/>
      </rPr>
      <t>- 03/05</t>
    </r>
  </si>
  <si>
    <t>Pinkish yellow Argillaceous sandstone</t>
  </si>
  <si>
    <r>
      <rPr>
        <sz val="9"/>
        <color rgb="FF2A2A2A"/>
        <rFont val="Times New Roman"/>
        <family val="1"/>
      </rPr>
      <t xml:space="preserve">D/LKD </t>
    </r>
    <r>
      <rPr>
        <sz val="9"/>
        <color rgb="FF2F2F2F"/>
        <rFont val="Times New Roman"/>
        <family val="1"/>
      </rPr>
      <t xml:space="preserve">- </t>
    </r>
    <r>
      <rPr>
        <sz val="9"/>
        <color rgb="FF1F1F1F"/>
        <rFont val="Times New Roman"/>
        <family val="1"/>
      </rPr>
      <t xml:space="preserve">BH </t>
    </r>
    <r>
      <rPr>
        <sz val="9"/>
        <color rgb="FF3F3F3F"/>
        <rFont val="Times New Roman"/>
        <family val="1"/>
      </rPr>
      <t>- 03/06</t>
    </r>
  </si>
  <si>
    <t>Pinkish white Argillaceous sandstone</t>
  </si>
  <si>
    <r>
      <rPr>
        <sz val="9"/>
        <color rgb="FF2A2A2A"/>
        <rFont val="Times New Roman"/>
        <family val="1"/>
      </rPr>
      <t xml:space="preserve">D/LKD </t>
    </r>
    <r>
      <rPr>
        <sz val="9"/>
        <color rgb="FF424242"/>
        <rFont val="Times New Roman"/>
        <family val="1"/>
      </rPr>
      <t xml:space="preserve">- </t>
    </r>
    <r>
      <rPr>
        <sz val="9"/>
        <color rgb="FF282828"/>
        <rFont val="Times New Roman"/>
        <family val="1"/>
      </rPr>
      <t xml:space="preserve">BH </t>
    </r>
    <r>
      <rPr>
        <sz val="9"/>
        <color rgb="FF333333"/>
        <rFont val="Times New Roman"/>
        <family val="1"/>
      </rPr>
      <t>- 03/08</t>
    </r>
  </si>
  <si>
    <t xml:space="preserve">Fine to medium grained sandstone </t>
  </si>
  <si>
    <r>
      <rPr>
        <sz val="9"/>
        <color rgb="FF282828"/>
        <rFont val="Times New Roman"/>
        <family val="1"/>
      </rPr>
      <t xml:space="preserve">D/LKD </t>
    </r>
    <r>
      <rPr>
        <sz val="9"/>
        <color rgb="FF3D3D3D"/>
        <rFont val="Times New Roman"/>
        <family val="1"/>
      </rPr>
      <t xml:space="preserve">- </t>
    </r>
    <r>
      <rPr>
        <sz val="9"/>
        <color rgb="FF262626"/>
        <rFont val="Times New Roman"/>
        <family val="1"/>
      </rPr>
      <t xml:space="preserve">BH </t>
    </r>
    <r>
      <rPr>
        <sz val="9"/>
        <color rgb="FF2A2A2A"/>
        <rFont val="Times New Roman"/>
        <family val="1"/>
      </rPr>
      <t>- 03/11</t>
    </r>
  </si>
  <si>
    <t>Sandstone argillaceous fine grained Dirty white</t>
  </si>
  <si>
    <t>D/LKD - BH - 04/01</t>
  </si>
  <si>
    <t>Laterite red</t>
  </si>
  <si>
    <t>D/LKD - BH - 04/02</t>
  </si>
  <si>
    <t>Laterite Red</t>
  </si>
  <si>
    <t>D/LKD-BH - 04/03</t>
  </si>
  <si>
    <t>Sandstone pinkish white</t>
  </si>
  <si>
    <t>D/LKD-BH - 04/04</t>
  </si>
  <si>
    <t>wihite Argillaceous sandstone</t>
  </si>
  <si>
    <t>D/LKD-BH - 04/05</t>
  </si>
  <si>
    <t>yellowish white sandstone</t>
  </si>
  <si>
    <t>D/LKD-BH - 04/06</t>
  </si>
  <si>
    <t>Clay stone dirty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</si>
</sst>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0.0"/>
    <numFmt numFmtId="166" formatCode="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181818"/>
      <name val="Times New Roman"/>
      <family val="1"/>
    </font>
    <font>
      <sz val="9"/>
      <color rgb="FF262626"/>
      <name val="Times New Roman"/>
      <family val="1"/>
    </font>
    <font>
      <sz val="9"/>
      <color rgb="FF2F2F2F"/>
      <name val="Times New Roman"/>
      <family val="1"/>
    </font>
    <font>
      <sz val="9"/>
      <color rgb="FF1C1C1C"/>
      <name val="Times New Roman"/>
      <family val="1"/>
    </font>
    <font>
      <sz val="9"/>
      <color rgb="FF232323"/>
      <name val="Times New Roman"/>
      <family val="1"/>
    </font>
    <font>
      <sz val="9"/>
      <color rgb="FF282828"/>
      <name val="Times New Roman"/>
      <family val="1"/>
    </font>
    <font>
      <sz val="9"/>
      <color rgb="FF1D1D1D"/>
      <name val="Times New Roman"/>
      <family val="1"/>
    </font>
    <font>
      <sz val="9"/>
      <color rgb="FF2D2D2D"/>
      <name val="Times New Roman"/>
      <family val="1"/>
    </font>
    <font>
      <sz val="9"/>
      <color rgb="FF1F1F1F"/>
      <name val="Times New Roman"/>
      <family val="1"/>
    </font>
    <font>
      <sz val="9"/>
      <color rgb="FF242424"/>
      <name val="Times New Roman"/>
      <family val="1"/>
    </font>
    <font>
      <sz val="9"/>
      <color rgb="FF2B2B2B"/>
      <name val="Times New Roman"/>
      <family val="1"/>
    </font>
    <font>
      <sz val="9"/>
      <color rgb="FF1A1A1A"/>
      <name val="Times New Roman"/>
      <family val="1"/>
    </font>
    <font>
      <sz val="9"/>
      <color rgb="FF131313"/>
      <name val="Times New Roman"/>
      <family val="1"/>
    </font>
    <font>
      <sz val="9"/>
      <color rgb="FF2A2A2A"/>
      <name val="Times New Roman"/>
      <family val="1"/>
    </font>
    <font>
      <sz val="9"/>
      <color rgb="FF212121"/>
      <name val="Times New Roman"/>
      <family val="1"/>
    </font>
    <font>
      <sz val="9"/>
      <color rgb="FF111111"/>
      <name val="Times New Roman"/>
      <family val="1"/>
    </font>
    <font>
      <sz val="9"/>
      <color rgb="FF161616"/>
      <name val="Times New Roman"/>
      <family val="1"/>
    </font>
    <font>
      <sz val="9"/>
      <color rgb="FF313131"/>
      <name val="Times New Roman"/>
      <family val="1"/>
    </font>
    <font>
      <b/>
      <sz val="9"/>
      <color rgb="FF2A2A2A"/>
      <name val="Times New Roman"/>
      <family val="1"/>
    </font>
    <font>
      <sz val="9"/>
      <color rgb="FF151515"/>
      <name val="Times New Roman"/>
      <family val="1"/>
    </font>
    <font>
      <sz val="9"/>
      <color rgb="FF0F0F0F"/>
      <name val="Times New Roman"/>
      <family val="1"/>
    </font>
    <font>
      <b/>
      <sz val="9"/>
      <color rgb="FF232323"/>
      <name val="Times New Roman"/>
      <family val="1"/>
    </font>
    <font>
      <sz val="9"/>
      <color rgb="FF3B3B3B"/>
      <name val="Times New Roman"/>
      <family val="1"/>
    </font>
    <font>
      <sz val="9"/>
      <color rgb="FF363636"/>
      <name val="Times New Roman"/>
      <family val="1"/>
    </font>
    <font>
      <sz val="9"/>
      <color rgb="FF444444"/>
      <name val="Times New Roman"/>
      <family val="1"/>
    </font>
    <font>
      <sz val="9"/>
      <color rgb="FF3F3F3F"/>
      <name val="Times New Roman"/>
      <family val="1"/>
    </font>
    <font>
      <sz val="9"/>
      <color rgb="FF424242"/>
      <name val="Times New Roman"/>
      <family val="1"/>
    </font>
    <font>
      <sz val="9"/>
      <color rgb="FF333333"/>
      <name val="Times New Roman"/>
      <family val="1"/>
    </font>
    <font>
      <sz val="9"/>
      <color rgb="FF3D3D3D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shrinkToFit="1"/>
    </xf>
    <xf numFmtId="2" fontId="9" fillId="2" borderId="1" xfId="1" applyNumberFormat="1" applyFont="1" applyFill="1" applyBorder="1" applyAlignment="1">
      <alignment horizontal="center" vertical="center" shrinkToFit="1"/>
    </xf>
    <xf numFmtId="2" fontId="13" fillId="2" borderId="1" xfId="1" applyNumberFormat="1" applyFont="1" applyFill="1" applyBorder="1" applyAlignment="1">
      <alignment horizontal="center" vertical="center" shrinkToFit="1"/>
    </xf>
    <xf numFmtId="2" fontId="14" fillId="2" borderId="1" xfId="1" applyNumberFormat="1" applyFont="1" applyFill="1" applyBorder="1" applyAlignment="1">
      <alignment horizontal="center" vertical="center" shrinkToFit="1"/>
    </xf>
    <xf numFmtId="2" fontId="15" fillId="2" borderId="1" xfId="1" applyNumberFormat="1" applyFont="1" applyFill="1" applyBorder="1" applyAlignment="1">
      <alignment horizontal="center" vertical="center" shrinkToFit="1"/>
    </xf>
    <xf numFmtId="2" fontId="16" fillId="2" borderId="1" xfId="1" applyNumberFormat="1" applyFont="1" applyFill="1" applyBorder="1" applyAlignment="1">
      <alignment horizontal="center" vertical="center" shrinkToFit="1"/>
    </xf>
    <xf numFmtId="2" fontId="17" fillId="2" borderId="1" xfId="1" applyNumberFormat="1" applyFont="1" applyFill="1" applyBorder="1" applyAlignment="1">
      <alignment horizontal="center" vertical="center" shrinkToFit="1"/>
    </xf>
    <xf numFmtId="2" fontId="10" fillId="2" borderId="1" xfId="1" applyNumberFormat="1" applyFont="1" applyFill="1" applyBorder="1" applyAlignment="1">
      <alignment horizontal="center" vertical="center" shrinkToFit="1"/>
    </xf>
    <xf numFmtId="165" fontId="13" fillId="2" borderId="1" xfId="1" applyNumberFormat="1" applyFont="1" applyFill="1" applyBorder="1" applyAlignment="1">
      <alignment horizontal="center" vertical="center" shrinkToFit="1"/>
    </xf>
    <xf numFmtId="1" fontId="12" fillId="2" borderId="1" xfId="1" applyNumberFormat="1" applyFont="1" applyFill="1" applyBorder="1" applyAlignment="1">
      <alignment horizontal="center" vertical="center" shrinkToFit="1"/>
    </xf>
    <xf numFmtId="2" fontId="19" fillId="2" borderId="1" xfId="1" applyNumberFormat="1" applyFont="1" applyFill="1" applyBorder="1" applyAlignment="1">
      <alignment horizontal="center" vertical="center" shrinkToFit="1"/>
    </xf>
    <xf numFmtId="2" fontId="11" fillId="2" borderId="1" xfId="1" applyNumberFormat="1" applyFont="1" applyFill="1" applyBorder="1" applyAlignment="1">
      <alignment horizontal="center" vertical="center" shrinkToFit="1"/>
    </xf>
    <xf numFmtId="165" fontId="20" fillId="2" borderId="1" xfId="1" applyNumberFormat="1" applyFont="1" applyFill="1" applyBorder="1" applyAlignment="1">
      <alignment horizontal="center" vertical="center" shrinkToFit="1"/>
    </xf>
    <xf numFmtId="1" fontId="13" fillId="2" borderId="1" xfId="1" applyNumberFormat="1" applyFont="1" applyFill="1" applyBorder="1" applyAlignment="1">
      <alignment horizontal="center" vertical="center" shrinkToFit="1"/>
    </xf>
    <xf numFmtId="2" fontId="21" fillId="2" borderId="1" xfId="1" applyNumberFormat="1" applyFont="1" applyFill="1" applyBorder="1" applyAlignment="1">
      <alignment horizontal="center" vertical="center" shrinkToFit="1"/>
    </xf>
    <xf numFmtId="2" fontId="22" fillId="2" borderId="1" xfId="1" applyNumberFormat="1" applyFont="1" applyFill="1" applyBorder="1" applyAlignment="1">
      <alignment horizontal="center" vertical="center" shrinkToFit="1"/>
    </xf>
    <xf numFmtId="165" fontId="19" fillId="2" borderId="1" xfId="1" applyNumberFormat="1" applyFont="1" applyFill="1" applyBorder="1" applyAlignment="1">
      <alignment horizontal="center" vertical="center" shrinkToFit="1"/>
    </xf>
    <xf numFmtId="1" fontId="22" fillId="2" borderId="1" xfId="1" applyNumberFormat="1" applyFont="1" applyFill="1" applyBorder="1" applyAlignment="1">
      <alignment horizontal="center" vertical="center" shrinkToFit="1"/>
    </xf>
    <xf numFmtId="165" fontId="23" fillId="2" borderId="1" xfId="1" applyNumberFormat="1" applyFont="1" applyFill="1" applyBorder="1" applyAlignment="1">
      <alignment horizontal="center" vertical="center" shrinkToFit="1"/>
    </xf>
    <xf numFmtId="165" fontId="12" fillId="2" borderId="1" xfId="1" applyNumberFormat="1" applyFont="1" applyFill="1" applyBorder="1" applyAlignment="1">
      <alignment horizontal="center" vertical="center" shrinkToFit="1"/>
    </xf>
    <xf numFmtId="1" fontId="15" fillId="2" borderId="1" xfId="1" applyNumberFormat="1" applyFont="1" applyFill="1" applyBorder="1" applyAlignment="1">
      <alignment horizontal="center" vertical="center" shrinkToFit="1"/>
    </xf>
    <xf numFmtId="2" fontId="18" fillId="2" borderId="1" xfId="1" applyNumberFormat="1" applyFont="1" applyFill="1" applyBorder="1" applyAlignment="1">
      <alignment horizontal="center" vertical="center" shrinkToFit="1"/>
    </xf>
    <xf numFmtId="2" fontId="24" fillId="2" borderId="1" xfId="1" applyNumberFormat="1" applyFont="1" applyFill="1" applyBorder="1" applyAlignment="1">
      <alignment horizontal="center" vertical="center" shrinkToFit="1"/>
    </xf>
    <xf numFmtId="1" fontId="25" fillId="2" borderId="1" xfId="1" applyNumberFormat="1" applyFont="1" applyFill="1" applyBorder="1" applyAlignment="1">
      <alignment horizontal="center" vertical="center" shrinkToFit="1"/>
    </xf>
    <xf numFmtId="165" fontId="24" fillId="2" borderId="1" xfId="1" applyNumberFormat="1" applyFont="1" applyFill="1" applyBorder="1" applyAlignment="1">
      <alignment horizontal="center" vertical="center" shrinkToFit="1"/>
    </xf>
    <xf numFmtId="1" fontId="21" fillId="2" borderId="1" xfId="1" applyNumberFormat="1" applyFont="1" applyFill="1" applyBorder="1" applyAlignment="1">
      <alignment horizontal="center" vertical="center" shrinkToFit="1"/>
    </xf>
    <xf numFmtId="2" fontId="8" fillId="2" borderId="1" xfId="1" applyNumberFormat="1" applyFont="1" applyFill="1" applyBorder="1" applyAlignment="1">
      <alignment horizontal="center" vertical="center" shrinkToFit="1"/>
    </xf>
    <xf numFmtId="2" fontId="20" fillId="2" borderId="1" xfId="1" applyNumberFormat="1" applyFont="1" applyFill="1" applyBorder="1" applyAlignment="1">
      <alignment horizontal="center" vertical="center" shrinkToFit="1"/>
    </xf>
    <xf numFmtId="1" fontId="7" fillId="2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shrinkToFit="1"/>
    </xf>
    <xf numFmtId="2" fontId="6" fillId="2" borderId="1" xfId="0" applyNumberFormat="1" applyFont="1" applyFill="1" applyBorder="1" applyAlignment="1">
      <alignment horizontal="center" vertical="center" wrapText="1"/>
    </xf>
    <xf numFmtId="2" fontId="26" fillId="2" borderId="1" xfId="1" applyNumberFormat="1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16" fillId="2" borderId="1" xfId="1" applyNumberFormat="1" applyFont="1" applyFill="1" applyBorder="1" applyAlignment="1">
      <alignment horizontal="center" vertical="center" shrinkToFit="1"/>
    </xf>
    <xf numFmtId="165" fontId="14" fillId="2" borderId="1" xfId="1" applyNumberFormat="1" applyFont="1" applyFill="1" applyBorder="1" applyAlignment="1">
      <alignment horizontal="center" vertical="center" shrinkToFit="1"/>
    </xf>
    <xf numFmtId="1" fontId="18" fillId="2" borderId="1" xfId="1" applyNumberFormat="1" applyFont="1" applyFill="1" applyBorder="1" applyAlignment="1">
      <alignment horizontal="center" vertical="center" shrinkToFit="1"/>
    </xf>
    <xf numFmtId="2" fontId="25" fillId="2" borderId="1" xfId="1" applyNumberFormat="1" applyFont="1" applyFill="1" applyBorder="1" applyAlignment="1">
      <alignment horizontal="center" vertical="center" shrinkToFit="1"/>
    </xf>
    <xf numFmtId="165" fontId="11" fillId="2" borderId="1" xfId="1" applyNumberFormat="1" applyFont="1" applyFill="1" applyBorder="1" applyAlignment="1">
      <alignment horizontal="center" vertical="center" shrinkToFit="1"/>
    </xf>
    <xf numFmtId="165" fontId="22" fillId="2" borderId="1" xfId="1" applyNumberFormat="1" applyFont="1" applyFill="1" applyBorder="1" applyAlignment="1">
      <alignment horizontal="center" vertical="center" shrinkToFit="1"/>
    </xf>
    <xf numFmtId="2" fontId="23" fillId="2" borderId="1" xfId="1" applyNumberFormat="1" applyFont="1" applyFill="1" applyBorder="1" applyAlignment="1">
      <alignment horizontal="center" vertical="center" shrinkToFit="1"/>
    </xf>
    <xf numFmtId="165" fontId="17" fillId="2" borderId="1" xfId="1" applyNumberFormat="1" applyFont="1" applyFill="1" applyBorder="1" applyAlignment="1">
      <alignment horizontal="center" vertical="center" shrinkToFit="1"/>
    </xf>
    <xf numFmtId="1" fontId="17" fillId="2" borderId="1" xfId="1" applyNumberFormat="1" applyFont="1" applyFill="1" applyBorder="1" applyAlignment="1">
      <alignment horizontal="center" vertical="center" shrinkToFit="1"/>
    </xf>
    <xf numFmtId="1" fontId="23" fillId="2" borderId="1" xfId="1" applyNumberFormat="1" applyFont="1" applyFill="1" applyBorder="1" applyAlignment="1">
      <alignment horizontal="center" vertical="center" shrinkToFit="1"/>
    </xf>
    <xf numFmtId="1" fontId="9" fillId="2" borderId="1" xfId="1" applyNumberFormat="1" applyFont="1" applyFill="1" applyBorder="1" applyAlignment="1">
      <alignment horizontal="center" vertical="center" shrinkToFit="1"/>
    </xf>
    <xf numFmtId="1" fontId="28" fillId="2" borderId="1" xfId="1" applyNumberFormat="1" applyFont="1" applyFill="1" applyBorder="1" applyAlignment="1">
      <alignment horizontal="center" vertical="center" shrinkToFit="1"/>
    </xf>
    <xf numFmtId="2" fontId="29" fillId="2" borderId="1" xfId="1" applyNumberFormat="1" applyFont="1" applyFill="1" applyBorder="1" applyAlignment="1">
      <alignment horizontal="center" vertical="center" shrinkToFit="1"/>
    </xf>
    <xf numFmtId="166" fontId="21" fillId="2" borderId="1" xfId="2" applyNumberFormat="1" applyFont="1" applyFill="1" applyBorder="1" applyAlignment="1">
      <alignment horizontal="center" vertical="center" shrinkToFit="1"/>
    </xf>
    <xf numFmtId="2" fontId="7" fillId="2" borderId="1" xfId="0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2" fontId="12" fillId="2" borderId="1" xfId="2" applyNumberFormat="1" applyFont="1" applyFill="1" applyBorder="1" applyAlignment="1">
      <alignment horizontal="center" vertical="center" shrinkToFit="1"/>
    </xf>
    <xf numFmtId="2" fontId="17" fillId="2" borderId="1" xfId="2" applyNumberFormat="1" applyFont="1" applyFill="1" applyBorder="1" applyAlignment="1">
      <alignment horizontal="center" vertical="center" shrinkToFit="1"/>
    </xf>
    <xf numFmtId="2" fontId="9" fillId="2" borderId="1" xfId="2" applyNumberFormat="1" applyFont="1" applyFill="1" applyBorder="1" applyAlignment="1">
      <alignment horizontal="center" vertical="center" shrinkToFit="1"/>
    </xf>
    <xf numFmtId="2" fontId="15" fillId="2" borderId="1" xfId="2" applyNumberFormat="1" applyFont="1" applyFill="1" applyBorder="1" applyAlignment="1">
      <alignment horizontal="center" vertical="center" shrinkToFit="1"/>
    </xf>
    <xf numFmtId="2" fontId="18" fillId="2" borderId="1" xfId="2" applyNumberFormat="1" applyFont="1" applyFill="1" applyBorder="1" applyAlignment="1">
      <alignment horizontal="center" vertical="center" shrinkToFit="1"/>
    </xf>
    <xf numFmtId="2" fontId="13" fillId="2" borderId="1" xfId="2" applyNumberFormat="1" applyFont="1" applyFill="1" applyBorder="1" applyAlignment="1">
      <alignment horizontal="center" vertical="center" shrinkToFit="1"/>
    </xf>
    <xf numFmtId="165" fontId="13" fillId="2" borderId="1" xfId="2" applyNumberFormat="1" applyFont="1" applyFill="1" applyBorder="1" applyAlignment="1">
      <alignment horizontal="center" vertical="center" shrinkToFit="1"/>
    </xf>
    <xf numFmtId="166" fontId="15" fillId="2" borderId="1" xfId="2" applyNumberFormat="1" applyFont="1" applyFill="1" applyBorder="1" applyAlignment="1">
      <alignment horizontal="center" vertical="center" shrinkToFit="1"/>
    </xf>
    <xf numFmtId="2" fontId="19" fillId="2" borderId="1" xfId="2" applyNumberFormat="1" applyFont="1" applyFill="1" applyBorder="1" applyAlignment="1">
      <alignment horizontal="center" vertical="center" shrinkToFit="1"/>
    </xf>
    <xf numFmtId="2" fontId="22" fillId="2" borderId="1" xfId="2" applyNumberFormat="1" applyFont="1" applyFill="1" applyBorder="1" applyAlignment="1">
      <alignment horizontal="center" vertical="center" shrinkToFit="1"/>
    </xf>
    <xf numFmtId="2" fontId="21" fillId="2" borderId="1" xfId="2" applyNumberFormat="1" applyFont="1" applyFill="1" applyBorder="1" applyAlignment="1">
      <alignment horizontal="center" vertical="center" shrinkToFit="1"/>
    </xf>
    <xf numFmtId="2" fontId="16" fillId="2" borderId="1" xfId="2" applyNumberFormat="1" applyFont="1" applyFill="1" applyBorder="1" applyAlignment="1">
      <alignment horizontal="center" vertical="center" shrinkToFit="1"/>
    </xf>
    <xf numFmtId="2" fontId="25" fillId="2" borderId="1" xfId="2" applyNumberFormat="1" applyFont="1" applyFill="1" applyBorder="1" applyAlignment="1">
      <alignment horizontal="center" vertical="center" shrinkToFit="1"/>
    </xf>
    <xf numFmtId="2" fontId="8" fillId="2" borderId="1" xfId="2" applyNumberFormat="1" applyFont="1" applyFill="1" applyBorder="1" applyAlignment="1">
      <alignment horizontal="center" vertical="center" shrinkToFit="1"/>
    </xf>
    <xf numFmtId="2" fontId="11" fillId="2" borderId="1" xfId="2" applyNumberFormat="1" applyFont="1" applyFill="1" applyBorder="1" applyAlignment="1">
      <alignment horizontal="center" vertical="center" shrinkToFit="1"/>
    </xf>
    <xf numFmtId="165" fontId="12" fillId="2" borderId="1" xfId="2" applyNumberFormat="1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center" vertical="center" wrapText="1"/>
    </xf>
    <xf numFmtId="2" fontId="14" fillId="2" borderId="1" xfId="2" applyNumberFormat="1" applyFont="1" applyFill="1" applyBorder="1" applyAlignment="1">
      <alignment horizontal="center" vertical="center" shrinkToFit="1"/>
    </xf>
    <xf numFmtId="165" fontId="21" fillId="2" borderId="1" xfId="2" applyNumberFormat="1" applyFont="1" applyFill="1" applyBorder="1" applyAlignment="1">
      <alignment horizontal="center" vertical="center" shrinkToFit="1"/>
    </xf>
    <xf numFmtId="165" fontId="16" fillId="2" borderId="1" xfId="2" applyNumberFormat="1" applyFont="1" applyFill="1" applyBorder="1" applyAlignment="1">
      <alignment horizontal="center" vertical="center" shrinkToFit="1"/>
    </xf>
    <xf numFmtId="2" fontId="10" fillId="2" borderId="1" xfId="2" applyNumberFormat="1" applyFont="1" applyFill="1" applyBorder="1" applyAlignment="1">
      <alignment horizontal="center" vertical="center" shrinkToFit="1"/>
    </xf>
    <xf numFmtId="165" fontId="19" fillId="2" borderId="1" xfId="2" applyNumberFormat="1" applyFont="1" applyFill="1" applyBorder="1" applyAlignment="1">
      <alignment horizontal="center" vertical="center" shrinkToFit="1"/>
    </xf>
    <xf numFmtId="165" fontId="18" fillId="2" borderId="1" xfId="2" applyNumberFormat="1" applyFont="1" applyFill="1" applyBorder="1" applyAlignment="1">
      <alignment horizontal="center" vertical="center" shrinkToFit="1"/>
    </xf>
    <xf numFmtId="165" fontId="11" fillId="2" borderId="1" xfId="2" applyNumberFormat="1" applyFont="1" applyFill="1" applyBorder="1" applyAlignment="1">
      <alignment horizontal="center" vertical="center" shrinkToFit="1"/>
    </xf>
    <xf numFmtId="2" fontId="29" fillId="2" borderId="1" xfId="2" applyNumberFormat="1" applyFont="1" applyFill="1" applyBorder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7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A85C-ACFD-4095-A4E3-7B6537A079B6}">
  <dimension ref="A1:S57"/>
  <sheetViews>
    <sheetView tabSelected="1" workbookViewId="0">
      <selection sqref="A1:S1"/>
    </sheetView>
  </sheetViews>
  <sheetFormatPr defaultRowHeight="14.4" x14ac:dyDescent="0.3"/>
  <sheetData>
    <row r="1" spans="1:19" ht="53.4" customHeight="1" x14ac:dyDescent="0.3">
      <c r="A1" s="93" t="s">
        <v>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x14ac:dyDescent="0.3">
      <c r="A2" s="94" t="s">
        <v>15</v>
      </c>
      <c r="B2" s="96" t="s">
        <v>16</v>
      </c>
      <c r="C2" s="96" t="s">
        <v>12</v>
      </c>
      <c r="D2" s="96" t="s">
        <v>17</v>
      </c>
      <c r="E2" s="88" t="s">
        <v>0</v>
      </c>
      <c r="F2" s="98" t="s">
        <v>4</v>
      </c>
      <c r="G2" s="3" t="s">
        <v>1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10</v>
      </c>
      <c r="P2" s="3" t="s">
        <v>25</v>
      </c>
      <c r="Q2" s="3" t="s">
        <v>26</v>
      </c>
      <c r="R2" s="3" t="s">
        <v>27</v>
      </c>
      <c r="S2" s="88" t="s">
        <v>5</v>
      </c>
    </row>
    <row r="3" spans="1:19" x14ac:dyDescent="0.3">
      <c r="A3" s="95"/>
      <c r="B3" s="97"/>
      <c r="C3" s="97"/>
      <c r="D3" s="97"/>
      <c r="E3" s="89"/>
      <c r="F3" s="99"/>
      <c r="G3" s="3"/>
      <c r="H3" s="100" t="s">
        <v>11</v>
      </c>
      <c r="I3" s="101"/>
      <c r="J3" s="101"/>
      <c r="K3" s="101"/>
      <c r="L3" s="101"/>
      <c r="M3" s="101"/>
      <c r="N3" s="101"/>
      <c r="O3" s="101"/>
      <c r="P3" s="101"/>
      <c r="Q3" s="101"/>
      <c r="R3" s="102"/>
      <c r="S3" s="89"/>
    </row>
    <row r="4" spans="1:19" ht="36" x14ac:dyDescent="0.3">
      <c r="A4" s="6">
        <v>1</v>
      </c>
      <c r="B4" s="4">
        <v>1</v>
      </c>
      <c r="C4" s="4">
        <v>2</v>
      </c>
      <c r="D4" s="4">
        <v>1</v>
      </c>
      <c r="E4" s="7" t="s">
        <v>28</v>
      </c>
      <c r="F4" s="4" t="s">
        <v>29</v>
      </c>
      <c r="G4" s="4" t="s">
        <v>2</v>
      </c>
      <c r="H4" s="8">
        <v>56.6</v>
      </c>
      <c r="I4" s="9">
        <v>24.63</v>
      </c>
      <c r="J4" s="10">
        <v>2.5099999999999998</v>
      </c>
      <c r="K4" s="11">
        <v>0.01</v>
      </c>
      <c r="L4" s="12">
        <v>0.57999999999999996</v>
      </c>
      <c r="M4" s="13">
        <v>1.84</v>
      </c>
      <c r="N4" s="9">
        <v>2.64</v>
      </c>
      <c r="O4" s="14">
        <v>0.66</v>
      </c>
      <c r="P4" s="12">
        <v>1.61</v>
      </c>
      <c r="Q4" s="15">
        <v>0.13</v>
      </c>
      <c r="R4" s="8">
        <v>8.07</v>
      </c>
      <c r="S4" s="16">
        <v>68.599999999999994</v>
      </c>
    </row>
    <row r="5" spans="1:19" ht="24" x14ac:dyDescent="0.3">
      <c r="A5" s="17">
        <v>2</v>
      </c>
      <c r="B5" s="4">
        <v>2</v>
      </c>
      <c r="C5" s="4">
        <v>3</v>
      </c>
      <c r="D5" s="4">
        <v>1</v>
      </c>
      <c r="E5" s="7" t="s">
        <v>30</v>
      </c>
      <c r="F5" s="4" t="s">
        <v>31</v>
      </c>
      <c r="G5" s="4" t="s">
        <v>2</v>
      </c>
      <c r="H5" s="18">
        <v>60.9</v>
      </c>
      <c r="I5" s="19">
        <v>21.33</v>
      </c>
      <c r="J5" s="18">
        <v>3.76</v>
      </c>
      <c r="K5" s="10">
        <v>0.02</v>
      </c>
      <c r="L5" s="10">
        <v>0.46</v>
      </c>
      <c r="M5" s="11">
        <v>2.75</v>
      </c>
      <c r="N5" s="8">
        <v>1.1000000000000001</v>
      </c>
      <c r="O5" s="18">
        <v>0.8</v>
      </c>
      <c r="P5" s="13">
        <v>1.48</v>
      </c>
      <c r="Q5" s="13">
        <v>0.06</v>
      </c>
      <c r="R5" s="9">
        <v>6.64</v>
      </c>
      <c r="S5" s="20">
        <v>83.3</v>
      </c>
    </row>
    <row r="6" spans="1:19" ht="24" x14ac:dyDescent="0.3">
      <c r="A6" s="21">
        <v>3</v>
      </c>
      <c r="B6" s="4">
        <v>3</v>
      </c>
      <c r="C6" s="4">
        <v>4.45</v>
      </c>
      <c r="D6" s="4">
        <v>1.45</v>
      </c>
      <c r="E6" s="7" t="s">
        <v>32</v>
      </c>
      <c r="F6" s="4" t="s">
        <v>31</v>
      </c>
      <c r="G6" s="4" t="s">
        <v>2</v>
      </c>
      <c r="H6" s="10">
        <v>67.34</v>
      </c>
      <c r="I6" s="10">
        <v>16.39</v>
      </c>
      <c r="J6" s="22">
        <v>5.34</v>
      </c>
      <c r="K6" s="12">
        <v>0.02</v>
      </c>
      <c r="L6" s="10">
        <v>0.3</v>
      </c>
      <c r="M6" s="9">
        <v>0.69</v>
      </c>
      <c r="N6" s="10">
        <v>1.01</v>
      </c>
      <c r="O6" s="8">
        <v>0.81</v>
      </c>
      <c r="P6" s="23">
        <v>1.71</v>
      </c>
      <c r="Q6" s="22">
        <v>0.05</v>
      </c>
      <c r="R6" s="19">
        <v>5.86</v>
      </c>
      <c r="S6" s="24">
        <v>89.1</v>
      </c>
    </row>
    <row r="7" spans="1:19" ht="24" x14ac:dyDescent="0.3">
      <c r="A7" s="25">
        <v>4</v>
      </c>
      <c r="B7" s="4">
        <v>4.45</v>
      </c>
      <c r="C7" s="4">
        <v>5.74</v>
      </c>
      <c r="D7" s="4">
        <v>1.29</v>
      </c>
      <c r="E7" s="7" t="s">
        <v>33</v>
      </c>
      <c r="F7" s="4" t="s">
        <v>13</v>
      </c>
      <c r="G7" s="4" t="s">
        <v>2</v>
      </c>
      <c r="H7" s="23">
        <v>43.36</v>
      </c>
      <c r="I7" s="8">
        <v>27.93</v>
      </c>
      <c r="J7" s="23">
        <v>6.89</v>
      </c>
      <c r="K7" s="8">
        <v>0.09</v>
      </c>
      <c r="L7" s="22">
        <v>0.48</v>
      </c>
      <c r="M7" s="9">
        <v>4.83</v>
      </c>
      <c r="N7" s="10">
        <v>1.38</v>
      </c>
      <c r="O7" s="18">
        <v>0.72</v>
      </c>
      <c r="P7" s="22">
        <v>3.55</v>
      </c>
      <c r="Q7" s="10">
        <v>0.06</v>
      </c>
      <c r="R7" s="10">
        <v>10.210000000000001</v>
      </c>
      <c r="S7" s="26">
        <v>140.30000000000001</v>
      </c>
    </row>
    <row r="8" spans="1:19" ht="24" x14ac:dyDescent="0.3">
      <c r="A8" s="17">
        <v>5</v>
      </c>
      <c r="B8" s="4">
        <v>5.74</v>
      </c>
      <c r="C8" s="4">
        <v>9.52</v>
      </c>
      <c r="D8" s="4">
        <v>3.78</v>
      </c>
      <c r="E8" s="7" t="s">
        <v>34</v>
      </c>
      <c r="F8" s="4" t="s">
        <v>35</v>
      </c>
      <c r="G8" s="4" t="s">
        <v>2</v>
      </c>
      <c r="H8" s="23">
        <v>34.26</v>
      </c>
      <c r="I8" s="23">
        <v>36.82</v>
      </c>
      <c r="J8" s="9">
        <v>3.01</v>
      </c>
      <c r="K8" s="14">
        <v>0.01</v>
      </c>
      <c r="L8" s="10">
        <v>0.28999999999999998</v>
      </c>
      <c r="M8" s="8">
        <v>2.13</v>
      </c>
      <c r="N8" s="23">
        <v>1.25</v>
      </c>
      <c r="O8" s="23">
        <v>0.34</v>
      </c>
      <c r="P8" s="13">
        <v>4.5</v>
      </c>
      <c r="Q8" s="11">
        <v>0.12</v>
      </c>
      <c r="R8" s="10">
        <v>16.79</v>
      </c>
      <c r="S8" s="27">
        <v>199.1</v>
      </c>
    </row>
    <row r="9" spans="1:19" ht="36" x14ac:dyDescent="0.3">
      <c r="A9" s="28">
        <v>6</v>
      </c>
      <c r="B9" s="4">
        <v>9.52</v>
      </c>
      <c r="C9" s="4">
        <v>12.78</v>
      </c>
      <c r="D9" s="4">
        <v>3.26</v>
      </c>
      <c r="E9" s="7" t="s">
        <v>36</v>
      </c>
      <c r="F9" s="7" t="s">
        <v>37</v>
      </c>
      <c r="G9" s="4" t="s">
        <v>2</v>
      </c>
      <c r="H9" s="13">
        <v>41.5</v>
      </c>
      <c r="I9" s="10">
        <v>35.93</v>
      </c>
      <c r="J9" s="13">
        <v>2.2000000000000002</v>
      </c>
      <c r="K9" s="29">
        <v>0.01</v>
      </c>
      <c r="L9" s="29">
        <v>0.14000000000000001</v>
      </c>
      <c r="M9" s="9">
        <v>0.26</v>
      </c>
      <c r="N9" s="22">
        <v>0.33</v>
      </c>
      <c r="O9" s="30">
        <v>0.15</v>
      </c>
      <c r="P9" s="14">
        <v>4.75</v>
      </c>
      <c r="Q9" s="19">
        <v>0.24</v>
      </c>
      <c r="R9" s="13">
        <v>14</v>
      </c>
      <c r="S9" s="24">
        <v>194.9</v>
      </c>
    </row>
    <row r="10" spans="1:19" ht="36" x14ac:dyDescent="0.3">
      <c r="A10" s="31">
        <v>7</v>
      </c>
      <c r="B10" s="4">
        <v>12.78</v>
      </c>
      <c r="C10" s="4">
        <v>18</v>
      </c>
      <c r="D10" s="4">
        <v>5.22</v>
      </c>
      <c r="E10" s="7" t="s">
        <v>38</v>
      </c>
      <c r="F10" s="7" t="s">
        <v>39</v>
      </c>
      <c r="G10" s="4" t="s">
        <v>2</v>
      </c>
      <c r="H10" s="14">
        <v>42.17</v>
      </c>
      <c r="I10" s="11">
        <v>32.380000000000003</v>
      </c>
      <c r="J10" s="23">
        <v>8.59</v>
      </c>
      <c r="K10" s="13">
        <v>0.01</v>
      </c>
      <c r="L10" s="9">
        <v>0.16</v>
      </c>
      <c r="M10" s="13">
        <v>0.56000000000000005</v>
      </c>
      <c r="N10" s="10">
        <v>0.21</v>
      </c>
      <c r="O10" s="8">
        <v>0.08</v>
      </c>
      <c r="P10" s="23">
        <v>4.12</v>
      </c>
      <c r="Q10" s="8">
        <v>0.11</v>
      </c>
      <c r="R10" s="9">
        <v>11.11</v>
      </c>
      <c r="S10" s="7" t="s">
        <v>40</v>
      </c>
    </row>
    <row r="11" spans="1:19" ht="36" x14ac:dyDescent="0.3">
      <c r="A11" s="28">
        <v>0.08</v>
      </c>
      <c r="B11" s="4">
        <v>18</v>
      </c>
      <c r="C11" s="4">
        <v>21</v>
      </c>
      <c r="D11" s="4">
        <v>3</v>
      </c>
      <c r="E11" s="7" t="s">
        <v>41</v>
      </c>
      <c r="F11" s="7" t="s">
        <v>39</v>
      </c>
      <c r="G11" s="4" t="s">
        <v>2</v>
      </c>
      <c r="H11" s="30">
        <v>39.18</v>
      </c>
      <c r="I11" s="9">
        <v>30.65</v>
      </c>
      <c r="J11" s="13">
        <v>13.71</v>
      </c>
      <c r="K11" s="8">
        <v>0.01</v>
      </c>
      <c r="L11" s="22">
        <v>0.16</v>
      </c>
      <c r="M11" s="13">
        <v>0.49</v>
      </c>
      <c r="N11" s="22">
        <v>0.21</v>
      </c>
      <c r="O11" s="9">
        <v>0.05</v>
      </c>
      <c r="P11" s="14">
        <v>4.17</v>
      </c>
      <c r="Q11" s="9">
        <v>0.11</v>
      </c>
      <c r="R11" s="8">
        <v>10.65</v>
      </c>
      <c r="S11" s="32">
        <v>227.7</v>
      </c>
    </row>
    <row r="12" spans="1:19" ht="24" x14ac:dyDescent="0.3">
      <c r="A12" s="25">
        <v>9</v>
      </c>
      <c r="B12" s="4">
        <v>21</v>
      </c>
      <c r="C12" s="4">
        <v>25</v>
      </c>
      <c r="D12" s="4">
        <v>4</v>
      </c>
      <c r="E12" s="7" t="s">
        <v>42</v>
      </c>
      <c r="F12" s="4" t="s">
        <v>35</v>
      </c>
      <c r="G12" s="4" t="s">
        <v>2</v>
      </c>
      <c r="H12" s="9">
        <v>44.96</v>
      </c>
      <c r="I12" s="9">
        <v>33.85</v>
      </c>
      <c r="J12" s="23">
        <v>4.49</v>
      </c>
      <c r="K12" s="8">
        <v>0.01</v>
      </c>
      <c r="L12" s="12">
        <v>0.19</v>
      </c>
      <c r="M12" s="23">
        <v>0.24</v>
      </c>
      <c r="N12" s="9">
        <v>0.25</v>
      </c>
      <c r="O12" s="9">
        <v>0.08</v>
      </c>
      <c r="P12" s="9">
        <v>4.72</v>
      </c>
      <c r="Q12" s="18">
        <v>0.13</v>
      </c>
      <c r="R12" s="13">
        <v>10.54</v>
      </c>
      <c r="S12" s="27">
        <v>204.9</v>
      </c>
    </row>
    <row r="13" spans="1:19" ht="24" x14ac:dyDescent="0.3">
      <c r="A13" s="33">
        <v>10</v>
      </c>
      <c r="B13" s="4">
        <v>25</v>
      </c>
      <c r="C13" s="4">
        <v>29</v>
      </c>
      <c r="D13" s="4">
        <v>4</v>
      </c>
      <c r="E13" s="7" t="s">
        <v>43</v>
      </c>
      <c r="F13" s="7" t="s">
        <v>6</v>
      </c>
      <c r="G13" s="4" t="s">
        <v>2</v>
      </c>
      <c r="H13" s="13">
        <v>41.58</v>
      </c>
      <c r="I13" s="34">
        <v>33.5</v>
      </c>
      <c r="J13" s="19">
        <v>6.96</v>
      </c>
      <c r="K13" s="8">
        <v>0.02</v>
      </c>
      <c r="L13" s="9">
        <v>0.2</v>
      </c>
      <c r="M13" s="22">
        <v>0.15</v>
      </c>
      <c r="N13" s="14">
        <v>0.26</v>
      </c>
      <c r="O13" s="8">
        <v>0.06</v>
      </c>
      <c r="P13" s="35">
        <v>5.23</v>
      </c>
      <c r="Q13" s="30">
        <v>0.19</v>
      </c>
      <c r="R13" s="9">
        <v>11.47</v>
      </c>
      <c r="S13" s="27">
        <v>243.7</v>
      </c>
    </row>
    <row r="14" spans="1:19" ht="24" x14ac:dyDescent="0.3">
      <c r="A14" s="36">
        <v>11</v>
      </c>
      <c r="B14" s="4">
        <v>29</v>
      </c>
      <c r="C14" s="4">
        <v>30</v>
      </c>
      <c r="D14" s="4">
        <v>1</v>
      </c>
      <c r="E14" s="7" t="s">
        <v>44</v>
      </c>
      <c r="F14" s="7" t="s">
        <v>6</v>
      </c>
      <c r="G14" s="4" t="s">
        <v>2</v>
      </c>
      <c r="H14" s="22">
        <v>39.35</v>
      </c>
      <c r="I14" s="9">
        <v>30.35</v>
      </c>
      <c r="J14" s="8">
        <v>14.69</v>
      </c>
      <c r="K14" s="19">
        <v>0.01</v>
      </c>
      <c r="L14" s="22">
        <v>0.15</v>
      </c>
      <c r="M14" s="22">
        <v>0.15</v>
      </c>
      <c r="N14" s="11">
        <v>0.31</v>
      </c>
      <c r="O14" s="23">
        <v>0.06</v>
      </c>
      <c r="P14" s="34">
        <v>3.34</v>
      </c>
      <c r="Q14" s="34">
        <v>0.38</v>
      </c>
      <c r="R14" s="9">
        <v>10.71</v>
      </c>
      <c r="S14" s="37">
        <v>168.5</v>
      </c>
    </row>
    <row r="15" spans="1:19" x14ac:dyDescent="0.3">
      <c r="A15" s="36"/>
      <c r="B15" s="4"/>
      <c r="C15" s="4"/>
      <c r="D15" s="4"/>
      <c r="E15" s="7"/>
      <c r="F15" s="7"/>
      <c r="G15" s="38" t="s">
        <v>7</v>
      </c>
      <c r="H15" s="39">
        <f>MIN(H4:H14)</f>
        <v>34.26</v>
      </c>
      <c r="I15" s="39">
        <f t="shared" ref="I15:S15" si="0">MIN(I4:I14)</f>
        <v>16.39</v>
      </c>
      <c r="J15" s="39">
        <f t="shared" si="0"/>
        <v>2.2000000000000002</v>
      </c>
      <c r="K15" s="39">
        <f t="shared" si="0"/>
        <v>0.01</v>
      </c>
      <c r="L15" s="39">
        <f t="shared" si="0"/>
        <v>0.14000000000000001</v>
      </c>
      <c r="M15" s="39">
        <f t="shared" si="0"/>
        <v>0.15</v>
      </c>
      <c r="N15" s="39">
        <f t="shared" si="0"/>
        <v>0.21</v>
      </c>
      <c r="O15" s="39">
        <f t="shared" si="0"/>
        <v>0.05</v>
      </c>
      <c r="P15" s="39">
        <f t="shared" si="0"/>
        <v>1.48</v>
      </c>
      <c r="Q15" s="39">
        <f t="shared" si="0"/>
        <v>0.05</v>
      </c>
      <c r="R15" s="39">
        <f t="shared" si="0"/>
        <v>5.86</v>
      </c>
      <c r="S15" s="39">
        <f t="shared" si="0"/>
        <v>68.599999999999994</v>
      </c>
    </row>
    <row r="16" spans="1:19" x14ac:dyDescent="0.3">
      <c r="A16" s="36"/>
      <c r="B16" s="4"/>
      <c r="C16" s="4"/>
      <c r="D16" s="4"/>
      <c r="E16" s="7"/>
      <c r="F16" s="7"/>
      <c r="G16" s="38" t="s">
        <v>8</v>
      </c>
      <c r="H16" s="39">
        <f>MAX(H4:H15)</f>
        <v>67.34</v>
      </c>
      <c r="I16" s="39">
        <f t="shared" ref="I16:S16" si="1">MAX(I4:I15)</f>
        <v>36.82</v>
      </c>
      <c r="J16" s="39">
        <f t="shared" si="1"/>
        <v>14.69</v>
      </c>
      <c r="K16" s="39">
        <f t="shared" si="1"/>
        <v>0.09</v>
      </c>
      <c r="L16" s="39">
        <f t="shared" si="1"/>
        <v>0.57999999999999996</v>
      </c>
      <c r="M16" s="39">
        <f t="shared" si="1"/>
        <v>4.83</v>
      </c>
      <c r="N16" s="39">
        <f t="shared" si="1"/>
        <v>2.64</v>
      </c>
      <c r="O16" s="39">
        <f t="shared" si="1"/>
        <v>0.81</v>
      </c>
      <c r="P16" s="39">
        <f t="shared" si="1"/>
        <v>5.23</v>
      </c>
      <c r="Q16" s="39">
        <f t="shared" si="1"/>
        <v>0.38</v>
      </c>
      <c r="R16" s="39">
        <f t="shared" si="1"/>
        <v>16.79</v>
      </c>
      <c r="S16" s="39">
        <f t="shared" si="1"/>
        <v>243.7</v>
      </c>
    </row>
    <row r="17" spans="1:19" x14ac:dyDescent="0.3">
      <c r="A17" s="36"/>
      <c r="B17" s="4"/>
      <c r="C17" s="4"/>
      <c r="D17" s="4"/>
      <c r="E17" s="7"/>
      <c r="F17" s="7"/>
      <c r="G17" s="40" t="s">
        <v>9</v>
      </c>
      <c r="H17" s="39">
        <f>AVERAGE(H4:H16)</f>
        <v>47.138461538461542</v>
      </c>
      <c r="I17" s="39">
        <f t="shared" ref="I17:S17" si="2">AVERAGE(I4:I16)</f>
        <v>28.997692307692311</v>
      </c>
      <c r="J17" s="39">
        <f t="shared" si="2"/>
        <v>6.8492307692307701</v>
      </c>
      <c r="K17" s="39">
        <f t="shared" si="2"/>
        <v>2.4615384615384619E-2</v>
      </c>
      <c r="L17" s="39">
        <f t="shared" si="2"/>
        <v>0.29461538461538467</v>
      </c>
      <c r="M17" s="39">
        <f t="shared" si="2"/>
        <v>1.466923076923077</v>
      </c>
      <c r="N17" s="39">
        <f t="shared" si="2"/>
        <v>0.90769230769230791</v>
      </c>
      <c r="O17" s="39">
        <f t="shared" si="2"/>
        <v>0.35923076923076924</v>
      </c>
      <c r="P17" s="39">
        <f t="shared" si="2"/>
        <v>3.5300000000000002</v>
      </c>
      <c r="Q17" s="39">
        <f t="shared" si="2"/>
        <v>0.1546153846153846</v>
      </c>
      <c r="R17" s="39">
        <f t="shared" si="2"/>
        <v>10.66923076923077</v>
      </c>
      <c r="S17" s="39">
        <f t="shared" si="2"/>
        <v>161.03333333333333</v>
      </c>
    </row>
    <row r="18" spans="1:19" x14ac:dyDescent="0.3">
      <c r="A18" s="90" t="s">
        <v>15</v>
      </c>
      <c r="B18" s="91" t="s">
        <v>16</v>
      </c>
      <c r="C18" s="91" t="s">
        <v>12</v>
      </c>
      <c r="D18" s="91" t="s">
        <v>17</v>
      </c>
      <c r="E18" s="87" t="s">
        <v>0</v>
      </c>
      <c r="F18" s="92" t="s">
        <v>4</v>
      </c>
      <c r="G18" s="87" t="s">
        <v>1</v>
      </c>
      <c r="H18" s="3" t="s">
        <v>18</v>
      </c>
      <c r="I18" s="3" t="s">
        <v>19</v>
      </c>
      <c r="J18" s="3" t="s">
        <v>20</v>
      </c>
      <c r="K18" s="3" t="s">
        <v>21</v>
      </c>
      <c r="L18" s="3" t="s">
        <v>22</v>
      </c>
      <c r="M18" s="3" t="s">
        <v>23</v>
      </c>
      <c r="N18" s="3" t="s">
        <v>24</v>
      </c>
      <c r="O18" s="3" t="s">
        <v>10</v>
      </c>
      <c r="P18" s="3" t="s">
        <v>25</v>
      </c>
      <c r="Q18" s="3" t="s">
        <v>26</v>
      </c>
      <c r="R18" s="3" t="s">
        <v>27</v>
      </c>
      <c r="S18" s="88" t="s">
        <v>5</v>
      </c>
    </row>
    <row r="19" spans="1:19" x14ac:dyDescent="0.3">
      <c r="A19" s="90"/>
      <c r="B19" s="91"/>
      <c r="C19" s="91"/>
      <c r="D19" s="91"/>
      <c r="E19" s="87"/>
      <c r="F19" s="92"/>
      <c r="G19" s="87"/>
      <c r="H19" s="87" t="s">
        <v>11</v>
      </c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9"/>
    </row>
    <row r="20" spans="1:19" ht="24" x14ac:dyDescent="0.3">
      <c r="A20" s="41">
        <v>12</v>
      </c>
      <c r="B20" s="4">
        <v>0</v>
      </c>
      <c r="C20" s="4">
        <v>1.32</v>
      </c>
      <c r="D20" s="42">
        <f>B20-C20</f>
        <v>-1.32</v>
      </c>
      <c r="E20" s="7" t="s">
        <v>45</v>
      </c>
      <c r="F20" s="7" t="s">
        <v>46</v>
      </c>
      <c r="G20" s="7" t="s">
        <v>3</v>
      </c>
      <c r="H20" s="11">
        <v>18.59</v>
      </c>
      <c r="I20" s="10">
        <v>17.170000000000002</v>
      </c>
      <c r="J20" s="23">
        <v>36.93</v>
      </c>
      <c r="K20" s="10">
        <v>0.03</v>
      </c>
      <c r="L20" s="22">
        <v>0.48</v>
      </c>
      <c r="M20" s="14">
        <v>0.81</v>
      </c>
      <c r="N20" s="15">
        <v>2.82</v>
      </c>
      <c r="O20" s="8">
        <v>0.02</v>
      </c>
      <c r="P20" s="19">
        <v>9.8699999999999992</v>
      </c>
      <c r="Q20" s="8">
        <v>1.57</v>
      </c>
      <c r="R20" s="7" t="s">
        <v>47</v>
      </c>
      <c r="S20" s="37">
        <v>483.6</v>
      </c>
    </row>
    <row r="21" spans="1:19" ht="24" x14ac:dyDescent="0.3">
      <c r="A21" s="36">
        <v>13</v>
      </c>
      <c r="B21" s="4">
        <v>1.32</v>
      </c>
      <c r="C21" s="4">
        <v>2.2200000000000002</v>
      </c>
      <c r="D21" s="42">
        <f t="shared" ref="D21:D54" si="3">(B21-C21)</f>
        <v>-0.90000000000000013</v>
      </c>
      <c r="E21" s="7" t="s">
        <v>48</v>
      </c>
      <c r="F21" s="7" t="s">
        <v>46</v>
      </c>
      <c r="G21" s="7" t="s">
        <v>3</v>
      </c>
      <c r="H21" s="11">
        <v>32.6</v>
      </c>
      <c r="I21" s="23">
        <v>28.9</v>
      </c>
      <c r="J21" s="14">
        <v>17.64</v>
      </c>
      <c r="K21" s="18">
        <v>0.05</v>
      </c>
      <c r="L21" s="23">
        <v>0.4</v>
      </c>
      <c r="M21" s="11">
        <v>0.72</v>
      </c>
      <c r="N21" s="8">
        <v>0.96</v>
      </c>
      <c r="O21" s="10">
        <v>0.01</v>
      </c>
      <c r="P21" s="7" t="s">
        <v>49</v>
      </c>
      <c r="Q21" s="9">
        <v>0.59</v>
      </c>
      <c r="R21" s="8">
        <v>12.29</v>
      </c>
      <c r="S21" s="43">
        <v>247.5</v>
      </c>
    </row>
    <row r="22" spans="1:19" ht="48" x14ac:dyDescent="0.3">
      <c r="A22" s="17">
        <v>14</v>
      </c>
      <c r="B22" s="4">
        <v>2.2200000000000002</v>
      </c>
      <c r="C22" s="4">
        <v>5</v>
      </c>
      <c r="D22" s="42">
        <f t="shared" si="3"/>
        <v>-2.78</v>
      </c>
      <c r="E22" s="7" t="s">
        <v>50</v>
      </c>
      <c r="F22" s="7" t="s">
        <v>51</v>
      </c>
      <c r="G22" s="7" t="s">
        <v>3</v>
      </c>
      <c r="H22" s="9">
        <v>32.31</v>
      </c>
      <c r="I22" s="23">
        <v>27.57</v>
      </c>
      <c r="J22" s="23">
        <v>20.43</v>
      </c>
      <c r="K22" s="13">
        <v>0.1</v>
      </c>
      <c r="L22" s="23">
        <v>0.42</v>
      </c>
      <c r="M22" s="23">
        <v>0.32</v>
      </c>
      <c r="N22" s="14">
        <v>0.93</v>
      </c>
      <c r="O22" s="12">
        <v>0.01</v>
      </c>
      <c r="P22" s="11">
        <v>6.03</v>
      </c>
      <c r="Q22" s="23">
        <v>0.54</v>
      </c>
      <c r="R22" s="19">
        <v>10.79</v>
      </c>
      <c r="S22" s="44">
        <v>335.4</v>
      </c>
    </row>
    <row r="23" spans="1:19" ht="48" x14ac:dyDescent="0.3">
      <c r="A23" s="45">
        <v>15</v>
      </c>
      <c r="B23" s="4">
        <v>5</v>
      </c>
      <c r="C23" s="4">
        <v>7.43</v>
      </c>
      <c r="D23" s="42">
        <f t="shared" si="3"/>
        <v>-2.4299999999999997</v>
      </c>
      <c r="E23" s="7" t="s">
        <v>52</v>
      </c>
      <c r="F23" s="7" t="s">
        <v>51</v>
      </c>
      <c r="G23" s="7" t="s">
        <v>3</v>
      </c>
      <c r="H23" s="9">
        <v>27.8</v>
      </c>
      <c r="I23" s="9">
        <v>19.7</v>
      </c>
      <c r="J23" s="18">
        <v>26.66</v>
      </c>
      <c r="K23" s="10">
        <v>0.08</v>
      </c>
      <c r="L23" s="46">
        <v>1.36</v>
      </c>
      <c r="M23" s="13">
        <v>2.8</v>
      </c>
      <c r="N23" s="18">
        <v>0.65</v>
      </c>
      <c r="O23" s="13">
        <v>0.09</v>
      </c>
      <c r="P23" s="19">
        <v>7.78</v>
      </c>
      <c r="Q23" s="18">
        <v>0.82</v>
      </c>
      <c r="R23" s="22">
        <v>11.49</v>
      </c>
      <c r="S23" s="47">
        <v>474.5</v>
      </c>
    </row>
    <row r="24" spans="1:19" ht="24" x14ac:dyDescent="0.3">
      <c r="A24" s="17">
        <v>16</v>
      </c>
      <c r="B24" s="4">
        <v>7.43</v>
      </c>
      <c r="C24" s="4">
        <v>7.93</v>
      </c>
      <c r="D24" s="42">
        <f t="shared" si="3"/>
        <v>-0.5</v>
      </c>
      <c r="E24" s="7" t="s">
        <v>53</v>
      </c>
      <c r="F24" s="42" t="s">
        <v>54</v>
      </c>
      <c r="G24" s="7" t="s">
        <v>3</v>
      </c>
      <c r="H24" s="14">
        <v>36</v>
      </c>
      <c r="I24" s="11">
        <v>19.11</v>
      </c>
      <c r="J24" s="19">
        <v>20.99</v>
      </c>
      <c r="K24" s="19">
        <v>0.04</v>
      </c>
      <c r="L24" s="9">
        <v>0.8</v>
      </c>
      <c r="M24" s="23">
        <v>0.59</v>
      </c>
      <c r="N24" s="13">
        <v>1.63</v>
      </c>
      <c r="O24" s="18">
        <v>0.3</v>
      </c>
      <c r="P24" s="8">
        <v>7.18</v>
      </c>
      <c r="Q24" s="23">
        <v>0.34</v>
      </c>
      <c r="R24" s="10">
        <v>12.78</v>
      </c>
      <c r="S24" s="48">
        <v>210.7</v>
      </c>
    </row>
    <row r="25" spans="1:19" ht="24" x14ac:dyDescent="0.3">
      <c r="A25" s="41">
        <v>17</v>
      </c>
      <c r="B25" s="4">
        <v>7.93</v>
      </c>
      <c r="C25" s="4">
        <v>9</v>
      </c>
      <c r="D25" s="42">
        <f t="shared" si="3"/>
        <v>-1.0700000000000003</v>
      </c>
      <c r="E25" s="7" t="s">
        <v>55</v>
      </c>
      <c r="F25" s="42" t="s">
        <v>54</v>
      </c>
      <c r="G25" s="7" t="s">
        <v>3</v>
      </c>
      <c r="H25" s="19">
        <v>29.73</v>
      </c>
      <c r="I25" s="14">
        <v>23.51</v>
      </c>
      <c r="J25" s="49">
        <v>23.57</v>
      </c>
      <c r="K25" s="8">
        <v>0.06</v>
      </c>
      <c r="L25" s="46">
        <v>1.03</v>
      </c>
      <c r="M25" s="8">
        <v>1</v>
      </c>
      <c r="N25" s="23">
        <v>0.65</v>
      </c>
      <c r="O25" s="19">
        <v>0.21</v>
      </c>
      <c r="P25" s="9">
        <v>7.29</v>
      </c>
      <c r="Q25" s="8">
        <v>0.77</v>
      </c>
      <c r="R25" s="9">
        <v>11.39</v>
      </c>
      <c r="S25" s="50">
        <v>506.7</v>
      </c>
    </row>
    <row r="26" spans="1:19" ht="48" x14ac:dyDescent="0.3">
      <c r="A26" s="51">
        <v>18</v>
      </c>
      <c r="B26" s="4">
        <v>9</v>
      </c>
      <c r="C26" s="4">
        <v>12.46</v>
      </c>
      <c r="D26" s="42">
        <f t="shared" si="3"/>
        <v>-3.4600000000000009</v>
      </c>
      <c r="E26" s="7" t="s">
        <v>56</v>
      </c>
      <c r="F26" s="42" t="s">
        <v>57</v>
      </c>
      <c r="G26" s="7" t="s">
        <v>3</v>
      </c>
      <c r="H26" s="8">
        <v>48.32</v>
      </c>
      <c r="I26" s="23">
        <v>11.46</v>
      </c>
      <c r="J26" s="34">
        <v>15.91</v>
      </c>
      <c r="K26" s="19">
        <v>7.0000000000000007E-2</v>
      </c>
      <c r="L26" s="30">
        <v>4.79</v>
      </c>
      <c r="M26" s="9">
        <v>1.71</v>
      </c>
      <c r="N26" s="9">
        <v>1.23</v>
      </c>
      <c r="O26" s="22">
        <v>1.1100000000000001</v>
      </c>
      <c r="P26" s="9">
        <v>3.56</v>
      </c>
      <c r="Q26" s="10">
        <v>0.9</v>
      </c>
      <c r="R26" s="19">
        <v>10.16</v>
      </c>
      <c r="S26" s="44">
        <v>167.8</v>
      </c>
    </row>
    <row r="27" spans="1:19" ht="60" x14ac:dyDescent="0.3">
      <c r="A27" s="52">
        <v>19</v>
      </c>
      <c r="B27" s="4">
        <v>12.46</v>
      </c>
      <c r="C27" s="4">
        <v>14.3</v>
      </c>
      <c r="D27" s="42">
        <f t="shared" si="3"/>
        <v>-1.8399999999999999</v>
      </c>
      <c r="E27" s="7" t="s">
        <v>58</v>
      </c>
      <c r="F27" s="7" t="s">
        <v>59</v>
      </c>
      <c r="G27" s="7" t="s">
        <v>3</v>
      </c>
      <c r="H27" s="13">
        <v>44.77</v>
      </c>
      <c r="I27" s="10">
        <v>9.24</v>
      </c>
      <c r="J27" s="34">
        <v>12.13</v>
      </c>
      <c r="K27" s="34">
        <v>0.28999999999999998</v>
      </c>
      <c r="L27" s="10">
        <v>7.86</v>
      </c>
      <c r="M27" s="7" t="s">
        <v>60</v>
      </c>
      <c r="N27" s="8">
        <v>1.1000000000000001</v>
      </c>
      <c r="O27" s="15">
        <v>0.95</v>
      </c>
      <c r="P27" s="8">
        <v>2.9</v>
      </c>
      <c r="Q27" s="8">
        <v>0.66</v>
      </c>
      <c r="R27" s="23">
        <v>14.03</v>
      </c>
      <c r="S27" s="48">
        <v>126.3</v>
      </c>
    </row>
    <row r="28" spans="1:19" ht="36" x14ac:dyDescent="0.3">
      <c r="A28" s="53">
        <v>20</v>
      </c>
      <c r="B28" s="4">
        <v>14.3</v>
      </c>
      <c r="C28" s="4">
        <v>18.73</v>
      </c>
      <c r="D28" s="42">
        <f t="shared" si="3"/>
        <v>-4.43</v>
      </c>
      <c r="E28" s="7" t="s">
        <v>61</v>
      </c>
      <c r="F28" s="42" t="s">
        <v>62</v>
      </c>
      <c r="G28" s="7" t="s">
        <v>3</v>
      </c>
      <c r="H28" s="13">
        <v>42.03</v>
      </c>
      <c r="I28" s="22">
        <v>8.48</v>
      </c>
      <c r="J28" s="8">
        <v>10.43</v>
      </c>
      <c r="K28" s="14">
        <v>0.14000000000000001</v>
      </c>
      <c r="L28" s="14">
        <v>15.1</v>
      </c>
      <c r="M28" s="18">
        <v>0.51</v>
      </c>
      <c r="N28" s="10">
        <v>5.2</v>
      </c>
      <c r="O28" s="9">
        <v>1.1399999999999999</v>
      </c>
      <c r="P28" s="8">
        <v>2.37</v>
      </c>
      <c r="Q28" s="8">
        <v>0.48</v>
      </c>
      <c r="R28" s="9">
        <v>13.74</v>
      </c>
      <c r="S28" s="47">
        <v>126.7</v>
      </c>
    </row>
    <row r="29" spans="1:19" ht="48" x14ac:dyDescent="0.3">
      <c r="A29" s="53">
        <v>21</v>
      </c>
      <c r="B29" s="4">
        <v>18.73</v>
      </c>
      <c r="C29" s="4">
        <v>24</v>
      </c>
      <c r="D29" s="42">
        <f t="shared" si="3"/>
        <v>-5.27</v>
      </c>
      <c r="E29" s="7" t="s">
        <v>63</v>
      </c>
      <c r="F29" s="7" t="s">
        <v>64</v>
      </c>
      <c r="G29" s="7" t="s">
        <v>3</v>
      </c>
      <c r="H29" s="9">
        <v>43.42</v>
      </c>
      <c r="I29" s="22">
        <v>8.2200000000000006</v>
      </c>
      <c r="J29" s="30">
        <v>10.59</v>
      </c>
      <c r="K29" s="10">
        <v>0.06</v>
      </c>
      <c r="L29" s="23">
        <v>16.690000000000001</v>
      </c>
      <c r="M29" s="11">
        <v>0.56999999999999995</v>
      </c>
      <c r="N29" s="18">
        <v>3.35</v>
      </c>
      <c r="O29" s="14">
        <v>1.1299999999999999</v>
      </c>
      <c r="P29" s="12">
        <v>2.5499999999999998</v>
      </c>
      <c r="Q29" s="19">
        <v>0.56000000000000005</v>
      </c>
      <c r="R29" s="23">
        <v>12.44</v>
      </c>
      <c r="S29" s="48">
        <v>142.4</v>
      </c>
    </row>
    <row r="30" spans="1:19" ht="24" x14ac:dyDescent="0.3">
      <c r="A30" s="54">
        <v>22</v>
      </c>
      <c r="B30" s="4">
        <v>24</v>
      </c>
      <c r="C30" s="4">
        <v>27</v>
      </c>
      <c r="D30" s="42">
        <f t="shared" si="3"/>
        <v>-3</v>
      </c>
      <c r="E30" s="7" t="s">
        <v>65</v>
      </c>
      <c r="F30" s="42" t="s">
        <v>66</v>
      </c>
      <c r="G30" s="7" t="s">
        <v>3</v>
      </c>
      <c r="H30" s="8">
        <v>43.29</v>
      </c>
      <c r="I30" s="34">
        <v>8.52</v>
      </c>
      <c r="J30" s="34">
        <v>10.76</v>
      </c>
      <c r="K30" s="11">
        <v>0.05</v>
      </c>
      <c r="L30" s="13">
        <v>17.12</v>
      </c>
      <c r="M30" s="13">
        <v>0.41</v>
      </c>
      <c r="N30" s="22">
        <v>2.44</v>
      </c>
      <c r="O30" s="23">
        <v>1.04</v>
      </c>
      <c r="P30" s="12">
        <v>2.4300000000000002</v>
      </c>
      <c r="Q30" s="30">
        <v>0.49</v>
      </c>
      <c r="R30" s="22">
        <v>12.98</v>
      </c>
      <c r="S30" s="16">
        <v>134.1</v>
      </c>
    </row>
    <row r="31" spans="1:19" x14ac:dyDescent="0.3">
      <c r="A31" s="54"/>
      <c r="B31" s="4"/>
      <c r="C31" s="4"/>
      <c r="D31" s="42"/>
      <c r="E31" s="7"/>
      <c r="F31" s="42"/>
      <c r="G31" s="40" t="s">
        <v>7</v>
      </c>
      <c r="H31" s="55">
        <f>MIN(H20:H30)</f>
        <v>18.59</v>
      </c>
      <c r="I31" s="55">
        <f t="shared" ref="I31:S31" si="4">MIN(I20:I30)</f>
        <v>8.2200000000000006</v>
      </c>
      <c r="J31" s="55">
        <f t="shared" si="4"/>
        <v>10.43</v>
      </c>
      <c r="K31" s="55">
        <f t="shared" si="4"/>
        <v>0.03</v>
      </c>
      <c r="L31" s="55">
        <f t="shared" si="4"/>
        <v>0.4</v>
      </c>
      <c r="M31" s="55">
        <f t="shared" si="4"/>
        <v>0.32</v>
      </c>
      <c r="N31" s="55">
        <f t="shared" si="4"/>
        <v>0.65</v>
      </c>
      <c r="O31" s="55">
        <f t="shared" si="4"/>
        <v>0.01</v>
      </c>
      <c r="P31" s="55">
        <f t="shared" si="4"/>
        <v>2.37</v>
      </c>
      <c r="Q31" s="55">
        <f t="shared" si="4"/>
        <v>0.34</v>
      </c>
      <c r="R31" s="55">
        <f t="shared" si="4"/>
        <v>10.16</v>
      </c>
      <c r="S31" s="55">
        <f t="shared" si="4"/>
        <v>126.3</v>
      </c>
    </row>
    <row r="32" spans="1:19" x14ac:dyDescent="0.3">
      <c r="A32" s="54"/>
      <c r="B32" s="4"/>
      <c r="C32" s="4"/>
      <c r="D32" s="42"/>
      <c r="E32" s="7"/>
      <c r="F32" s="42"/>
      <c r="G32" s="40" t="s">
        <v>8</v>
      </c>
      <c r="H32" s="55">
        <f>MAX(H20:H30)</f>
        <v>48.32</v>
      </c>
      <c r="I32" s="55">
        <f t="shared" ref="I32:S32" si="5">MAX(I20:I30)</f>
        <v>28.9</v>
      </c>
      <c r="J32" s="55">
        <f t="shared" si="5"/>
        <v>36.93</v>
      </c>
      <c r="K32" s="55">
        <f t="shared" si="5"/>
        <v>0.28999999999999998</v>
      </c>
      <c r="L32" s="55">
        <f t="shared" si="5"/>
        <v>17.12</v>
      </c>
      <c r="M32" s="55">
        <f t="shared" si="5"/>
        <v>2.8</v>
      </c>
      <c r="N32" s="55">
        <f t="shared" si="5"/>
        <v>5.2</v>
      </c>
      <c r="O32" s="55">
        <f t="shared" si="5"/>
        <v>1.1399999999999999</v>
      </c>
      <c r="P32" s="55">
        <f t="shared" si="5"/>
        <v>9.8699999999999992</v>
      </c>
      <c r="Q32" s="55">
        <f t="shared" si="5"/>
        <v>1.57</v>
      </c>
      <c r="R32" s="55">
        <f t="shared" si="5"/>
        <v>14.03</v>
      </c>
      <c r="S32" s="55">
        <f t="shared" si="5"/>
        <v>506.7</v>
      </c>
    </row>
    <row r="33" spans="1:19" x14ac:dyDescent="0.3">
      <c r="A33" s="54"/>
      <c r="B33" s="4"/>
      <c r="C33" s="4"/>
      <c r="D33" s="42"/>
      <c r="E33" s="7"/>
      <c r="F33" s="7"/>
      <c r="G33" s="40" t="s">
        <v>9</v>
      </c>
      <c r="H33" s="55">
        <f>AVERAGE(H20:H30)</f>
        <v>36.26</v>
      </c>
      <c r="I33" s="55">
        <f t="shared" ref="I33:S33" si="6">AVERAGE(I20:I30)</f>
        <v>16.534545454545455</v>
      </c>
      <c r="J33" s="55">
        <f t="shared" si="6"/>
        <v>18.730909090909091</v>
      </c>
      <c r="K33" s="55">
        <f t="shared" si="6"/>
        <v>8.8181818181818181E-2</v>
      </c>
      <c r="L33" s="55">
        <f t="shared" si="6"/>
        <v>6.0045454545454557</v>
      </c>
      <c r="M33" s="55">
        <f t="shared" si="6"/>
        <v>0.94400000000000017</v>
      </c>
      <c r="N33" s="55">
        <f t="shared" si="6"/>
        <v>1.905454545454546</v>
      </c>
      <c r="O33" s="55">
        <f t="shared" si="6"/>
        <v>0.54636363636363638</v>
      </c>
      <c r="P33" s="55">
        <f t="shared" si="6"/>
        <v>5.1959999999999997</v>
      </c>
      <c r="Q33" s="55">
        <f t="shared" si="6"/>
        <v>0.7018181818181819</v>
      </c>
      <c r="R33" s="55">
        <f t="shared" si="6"/>
        <v>12.209</v>
      </c>
      <c r="S33" s="55">
        <f t="shared" si="6"/>
        <v>268.70000000000005</v>
      </c>
    </row>
    <row r="34" spans="1:19" x14ac:dyDescent="0.3">
      <c r="A34" s="90" t="s">
        <v>15</v>
      </c>
      <c r="B34" s="91" t="s">
        <v>16</v>
      </c>
      <c r="C34" s="91" t="s">
        <v>12</v>
      </c>
      <c r="D34" s="91" t="s">
        <v>17</v>
      </c>
      <c r="E34" s="87" t="s">
        <v>0</v>
      </c>
      <c r="F34" s="92" t="s">
        <v>4</v>
      </c>
      <c r="G34" s="87" t="s">
        <v>1</v>
      </c>
      <c r="H34" s="3" t="s">
        <v>18</v>
      </c>
      <c r="I34" s="3" t="s">
        <v>19</v>
      </c>
      <c r="J34" s="3" t="s">
        <v>20</v>
      </c>
      <c r="K34" s="3" t="s">
        <v>21</v>
      </c>
      <c r="L34" s="3" t="s">
        <v>22</v>
      </c>
      <c r="M34" s="3" t="s">
        <v>23</v>
      </c>
      <c r="N34" s="3" t="s">
        <v>24</v>
      </c>
      <c r="O34" s="3" t="s">
        <v>10</v>
      </c>
      <c r="P34" s="3" t="s">
        <v>25</v>
      </c>
      <c r="Q34" s="3" t="s">
        <v>26</v>
      </c>
      <c r="R34" s="3" t="s">
        <v>27</v>
      </c>
      <c r="S34" s="88" t="s">
        <v>5</v>
      </c>
    </row>
    <row r="35" spans="1:19" x14ac:dyDescent="0.3">
      <c r="A35" s="90"/>
      <c r="B35" s="91"/>
      <c r="C35" s="91"/>
      <c r="D35" s="91"/>
      <c r="E35" s="87"/>
      <c r="F35" s="92"/>
      <c r="G35" s="87"/>
      <c r="H35" s="87" t="s">
        <v>11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9"/>
    </row>
    <row r="36" spans="1:19" ht="24" x14ac:dyDescent="0.3">
      <c r="A36" s="56">
        <v>23</v>
      </c>
      <c r="B36" s="57">
        <v>0</v>
      </c>
      <c r="C36" s="57">
        <v>1</v>
      </c>
      <c r="D36" s="42">
        <f t="shared" si="3"/>
        <v>-1</v>
      </c>
      <c r="E36" s="58" t="s">
        <v>67</v>
      </c>
      <c r="F36" s="42" t="s">
        <v>68</v>
      </c>
      <c r="G36" s="7" t="s">
        <v>3</v>
      </c>
      <c r="H36" s="59">
        <v>29.33</v>
      </c>
      <c r="I36" s="60">
        <v>24.72</v>
      </c>
      <c r="J36" s="61">
        <v>25.52</v>
      </c>
      <c r="K36" s="60">
        <v>0.02</v>
      </c>
      <c r="L36" s="62">
        <v>0.35</v>
      </c>
      <c r="M36" s="62">
        <v>3.9</v>
      </c>
      <c r="N36" s="63">
        <v>0.28000000000000003</v>
      </c>
      <c r="O36" s="61">
        <v>0.28000000000000003</v>
      </c>
      <c r="P36" s="62">
        <v>2.2599999999999998</v>
      </c>
      <c r="Q36" s="64">
        <v>0.11</v>
      </c>
      <c r="R36" s="64">
        <v>12.74</v>
      </c>
      <c r="S36" s="65">
        <v>872.3</v>
      </c>
    </row>
    <row r="37" spans="1:19" ht="24" x14ac:dyDescent="0.3">
      <c r="A37" s="66">
        <v>24</v>
      </c>
      <c r="B37" s="57">
        <v>1</v>
      </c>
      <c r="C37" s="57">
        <v>1.46</v>
      </c>
      <c r="D37" s="42">
        <f t="shared" si="3"/>
        <v>-0.45999999999999996</v>
      </c>
      <c r="E37" s="58" t="s">
        <v>69</v>
      </c>
      <c r="F37" s="58" t="s">
        <v>70</v>
      </c>
      <c r="G37" s="7" t="s">
        <v>3</v>
      </c>
      <c r="H37" s="64">
        <v>33.92</v>
      </c>
      <c r="I37" s="64">
        <v>29.48</v>
      </c>
      <c r="J37" s="61">
        <v>17.55</v>
      </c>
      <c r="K37" s="67">
        <v>0.01</v>
      </c>
      <c r="L37" s="63">
        <v>0.23</v>
      </c>
      <c r="M37" s="68">
        <v>1.87</v>
      </c>
      <c r="N37" s="60">
        <v>0.21</v>
      </c>
      <c r="O37" s="61">
        <v>0.28999999999999998</v>
      </c>
      <c r="P37" s="64">
        <v>2.97</v>
      </c>
      <c r="Q37" s="69">
        <v>0.12</v>
      </c>
      <c r="R37" s="60">
        <v>12.83</v>
      </c>
      <c r="S37" s="65">
        <v>898.6</v>
      </c>
    </row>
    <row r="38" spans="1:19" ht="24" x14ac:dyDescent="0.3">
      <c r="A38" s="56">
        <v>25</v>
      </c>
      <c r="B38" s="57">
        <v>1.46</v>
      </c>
      <c r="C38" s="57">
        <v>4</v>
      </c>
      <c r="D38" s="42">
        <f t="shared" si="3"/>
        <v>-2.54</v>
      </c>
      <c r="E38" s="58" t="s">
        <v>71</v>
      </c>
      <c r="F38" s="42" t="s">
        <v>6</v>
      </c>
      <c r="G38" s="7" t="s">
        <v>3</v>
      </c>
      <c r="H38" s="61">
        <v>46.13</v>
      </c>
      <c r="I38" s="61">
        <v>34.51</v>
      </c>
      <c r="J38" s="70">
        <v>1.26</v>
      </c>
      <c r="K38" s="70">
        <v>0.01</v>
      </c>
      <c r="L38" s="71">
        <v>0.17</v>
      </c>
      <c r="M38" s="72">
        <v>1.1299999999999999</v>
      </c>
      <c r="N38" s="67">
        <v>0.2</v>
      </c>
      <c r="O38" s="62">
        <v>0.18</v>
      </c>
      <c r="P38" s="61">
        <v>4.21</v>
      </c>
      <c r="Q38" s="59">
        <v>0.23</v>
      </c>
      <c r="R38" s="73">
        <v>11.49</v>
      </c>
      <c r="S38" s="74">
        <v>153.69999999999999</v>
      </c>
    </row>
    <row r="39" spans="1:19" ht="24" x14ac:dyDescent="0.3">
      <c r="A39" s="66">
        <v>26</v>
      </c>
      <c r="B39" s="57">
        <v>4</v>
      </c>
      <c r="C39" s="57">
        <v>5</v>
      </c>
      <c r="D39" s="42">
        <f t="shared" si="3"/>
        <v>-1</v>
      </c>
      <c r="E39" s="58" t="s">
        <v>72</v>
      </c>
      <c r="F39" s="42" t="s">
        <v>6</v>
      </c>
      <c r="G39" s="7" t="s">
        <v>3</v>
      </c>
      <c r="H39" s="75">
        <v>60.1</v>
      </c>
      <c r="I39" s="68">
        <v>26.2</v>
      </c>
      <c r="J39" s="76">
        <v>1.28</v>
      </c>
      <c r="K39" s="69">
        <v>0.01</v>
      </c>
      <c r="L39" s="62">
        <v>0.11</v>
      </c>
      <c r="M39" s="69">
        <v>1.3</v>
      </c>
      <c r="N39" s="64">
        <v>0.32</v>
      </c>
      <c r="O39" s="61">
        <v>0.05</v>
      </c>
      <c r="P39" s="62">
        <v>2.12</v>
      </c>
      <c r="Q39" s="69">
        <v>0.42</v>
      </c>
      <c r="R39" s="68">
        <v>6.78</v>
      </c>
      <c r="S39" s="77">
        <v>78.099999999999994</v>
      </c>
    </row>
    <row r="40" spans="1:19" ht="48" x14ac:dyDescent="0.3">
      <c r="A40" s="56">
        <v>27</v>
      </c>
      <c r="B40" s="57">
        <v>8.41</v>
      </c>
      <c r="C40" s="57">
        <v>10</v>
      </c>
      <c r="D40" s="42">
        <f t="shared" si="3"/>
        <v>-1.5899999999999999</v>
      </c>
      <c r="E40" s="58" t="s">
        <v>73</v>
      </c>
      <c r="F40" s="42" t="s">
        <v>74</v>
      </c>
      <c r="G40" s="7" t="s">
        <v>3</v>
      </c>
      <c r="H40" s="68">
        <v>48.47</v>
      </c>
      <c r="I40" s="60">
        <v>32.159999999999997</v>
      </c>
      <c r="J40" s="61">
        <v>6.77</v>
      </c>
      <c r="K40" s="68">
        <v>0.01</v>
      </c>
      <c r="L40" s="69">
        <v>0.19</v>
      </c>
      <c r="M40" s="64">
        <v>0.47</v>
      </c>
      <c r="N40" s="59">
        <v>0.26</v>
      </c>
      <c r="O40" s="62">
        <v>0.08</v>
      </c>
      <c r="P40" s="64">
        <v>0.71</v>
      </c>
      <c r="Q40" s="61">
        <v>0.25</v>
      </c>
      <c r="R40" s="62">
        <v>10.1</v>
      </c>
      <c r="S40" s="78">
        <v>351.4</v>
      </c>
    </row>
    <row r="41" spans="1:19" ht="48" x14ac:dyDescent="0.3">
      <c r="A41" s="66">
        <v>28</v>
      </c>
      <c r="B41" s="57">
        <v>10</v>
      </c>
      <c r="C41" s="57">
        <v>13</v>
      </c>
      <c r="D41" s="42">
        <f t="shared" si="3"/>
        <v>-3</v>
      </c>
      <c r="E41" s="58" t="s">
        <v>75</v>
      </c>
      <c r="F41" s="42" t="s">
        <v>76</v>
      </c>
      <c r="G41" s="7" t="s">
        <v>3</v>
      </c>
      <c r="H41" s="61">
        <v>60.25</v>
      </c>
      <c r="I41" s="60">
        <v>26.59</v>
      </c>
      <c r="J41" s="69">
        <v>3.08</v>
      </c>
      <c r="K41" s="59">
        <v>0.01</v>
      </c>
      <c r="L41" s="69">
        <v>0.15</v>
      </c>
      <c r="M41" s="64">
        <v>0.83</v>
      </c>
      <c r="N41" s="79">
        <v>0.39</v>
      </c>
      <c r="O41" s="61">
        <v>0.06</v>
      </c>
      <c r="P41" s="60">
        <v>2</v>
      </c>
      <c r="Q41" s="61">
        <v>0.09</v>
      </c>
      <c r="R41" s="62">
        <v>6.12</v>
      </c>
      <c r="S41" s="80">
        <v>166.4</v>
      </c>
    </row>
    <row r="42" spans="1:19" ht="48" x14ac:dyDescent="0.3">
      <c r="A42" s="56">
        <v>29</v>
      </c>
      <c r="B42" s="57">
        <v>16</v>
      </c>
      <c r="C42" s="57">
        <v>20</v>
      </c>
      <c r="D42" s="42">
        <f t="shared" si="3"/>
        <v>-4</v>
      </c>
      <c r="E42" s="58" t="s">
        <v>77</v>
      </c>
      <c r="F42" s="58" t="s">
        <v>78</v>
      </c>
      <c r="G42" s="7" t="s">
        <v>3</v>
      </c>
      <c r="H42" s="69">
        <v>62.3</v>
      </c>
      <c r="I42" s="64">
        <v>25.52</v>
      </c>
      <c r="J42" s="69">
        <v>2.88</v>
      </c>
      <c r="K42" s="69">
        <v>0.01</v>
      </c>
      <c r="L42" s="61">
        <v>0.13</v>
      </c>
      <c r="M42" s="59">
        <v>0.4</v>
      </c>
      <c r="N42" s="61">
        <v>0.3</v>
      </c>
      <c r="O42" s="62">
        <v>0.16</v>
      </c>
      <c r="P42" s="64">
        <v>1.49</v>
      </c>
      <c r="Q42" s="59">
        <v>0.13</v>
      </c>
      <c r="R42" s="60">
        <v>6.23</v>
      </c>
      <c r="S42" s="81">
        <v>95.3</v>
      </c>
    </row>
    <row r="43" spans="1:19" ht="48" x14ac:dyDescent="0.3">
      <c r="A43" s="66">
        <v>30</v>
      </c>
      <c r="B43" s="57">
        <v>26</v>
      </c>
      <c r="C43" s="57">
        <v>27.66</v>
      </c>
      <c r="D43" s="42">
        <f t="shared" si="3"/>
        <v>-1.6600000000000001</v>
      </c>
      <c r="E43" s="75" t="s">
        <v>79</v>
      </c>
      <c r="F43" s="75" t="s">
        <v>80</v>
      </c>
      <c r="G43" s="7" t="s">
        <v>3</v>
      </c>
      <c r="H43" s="59">
        <v>74.430000000000007</v>
      </c>
      <c r="I43" s="62">
        <v>16.59</v>
      </c>
      <c r="J43" s="59">
        <v>2.72</v>
      </c>
      <c r="K43" s="61">
        <v>0.01</v>
      </c>
      <c r="L43" s="64">
        <v>0.09</v>
      </c>
      <c r="M43" s="61">
        <v>1.05</v>
      </c>
      <c r="N43" s="61">
        <v>0.21</v>
      </c>
      <c r="O43" s="61">
        <v>0.06</v>
      </c>
      <c r="P43" s="68">
        <v>0.39</v>
      </c>
      <c r="Q43" s="61">
        <v>0.06</v>
      </c>
      <c r="R43" s="61">
        <v>4.17</v>
      </c>
      <c r="S43" s="82">
        <v>34.5</v>
      </c>
    </row>
    <row r="44" spans="1:19" x14ac:dyDescent="0.3">
      <c r="A44" s="66"/>
      <c r="B44" s="57"/>
      <c r="C44" s="57"/>
      <c r="D44" s="42"/>
      <c r="E44" s="75"/>
      <c r="F44" s="75"/>
      <c r="G44" s="40" t="s">
        <v>7</v>
      </c>
      <c r="H44" s="83">
        <f>MIN(H36:H43)</f>
        <v>29.33</v>
      </c>
      <c r="I44" s="83">
        <f t="shared" ref="I44:S44" si="7">MIN(I36:I43)</f>
        <v>16.59</v>
      </c>
      <c r="J44" s="83">
        <f t="shared" si="7"/>
        <v>1.26</v>
      </c>
      <c r="K44" s="83">
        <f t="shared" si="7"/>
        <v>0.01</v>
      </c>
      <c r="L44" s="83">
        <f t="shared" si="7"/>
        <v>0.09</v>
      </c>
      <c r="M44" s="83">
        <f t="shared" si="7"/>
        <v>0.4</v>
      </c>
      <c r="N44" s="83">
        <f t="shared" si="7"/>
        <v>0.2</v>
      </c>
      <c r="O44" s="83">
        <f t="shared" si="7"/>
        <v>0.05</v>
      </c>
      <c r="P44" s="83">
        <f t="shared" si="7"/>
        <v>0.39</v>
      </c>
      <c r="Q44" s="83">
        <f t="shared" si="7"/>
        <v>0.06</v>
      </c>
      <c r="R44" s="83">
        <f t="shared" si="7"/>
        <v>4.17</v>
      </c>
      <c r="S44" s="83">
        <f t="shared" si="7"/>
        <v>34.5</v>
      </c>
    </row>
    <row r="45" spans="1:19" x14ac:dyDescent="0.3">
      <c r="A45" s="66"/>
      <c r="B45" s="57"/>
      <c r="C45" s="57"/>
      <c r="D45" s="42"/>
      <c r="E45" s="75"/>
      <c r="F45" s="75"/>
      <c r="G45" s="40" t="s">
        <v>8</v>
      </c>
      <c r="H45" s="83">
        <f>MAX(H36:H43)</f>
        <v>74.430000000000007</v>
      </c>
      <c r="I45" s="83">
        <f t="shared" ref="I45:S45" si="8">MAX(I36:I43)</f>
        <v>34.51</v>
      </c>
      <c r="J45" s="83">
        <f t="shared" si="8"/>
        <v>25.52</v>
      </c>
      <c r="K45" s="83">
        <f t="shared" si="8"/>
        <v>0.02</v>
      </c>
      <c r="L45" s="83">
        <f t="shared" si="8"/>
        <v>0.35</v>
      </c>
      <c r="M45" s="83">
        <f t="shared" si="8"/>
        <v>3.9</v>
      </c>
      <c r="N45" s="83">
        <f t="shared" si="8"/>
        <v>0.39</v>
      </c>
      <c r="O45" s="83">
        <f t="shared" si="8"/>
        <v>0.28999999999999998</v>
      </c>
      <c r="P45" s="83">
        <f t="shared" si="8"/>
        <v>4.21</v>
      </c>
      <c r="Q45" s="83">
        <f t="shared" si="8"/>
        <v>0.42</v>
      </c>
      <c r="R45" s="83">
        <f t="shared" si="8"/>
        <v>12.83</v>
      </c>
      <c r="S45" s="83">
        <f t="shared" si="8"/>
        <v>898.6</v>
      </c>
    </row>
    <row r="46" spans="1:19" x14ac:dyDescent="0.3">
      <c r="A46" s="66"/>
      <c r="B46" s="57"/>
      <c r="C46" s="57"/>
      <c r="D46" s="42"/>
      <c r="E46" s="75"/>
      <c r="F46" s="75"/>
      <c r="G46" s="40" t="s">
        <v>9</v>
      </c>
      <c r="H46" s="83">
        <f>AVERAGE(H36:H43)</f>
        <v>51.866250000000001</v>
      </c>
      <c r="I46" s="83">
        <f t="shared" ref="I46:S46" si="9">AVERAGE(I36:I43)</f>
        <v>26.971250000000001</v>
      </c>
      <c r="J46" s="83">
        <f t="shared" si="9"/>
        <v>7.6324999999999994</v>
      </c>
      <c r="K46" s="83">
        <f t="shared" si="9"/>
        <v>1.125E-2</v>
      </c>
      <c r="L46" s="83">
        <f t="shared" si="9"/>
        <v>0.17750000000000002</v>
      </c>
      <c r="M46" s="83">
        <f t="shared" si="9"/>
        <v>1.3687500000000001</v>
      </c>
      <c r="N46" s="83">
        <f t="shared" si="9"/>
        <v>0.27125000000000005</v>
      </c>
      <c r="O46" s="83">
        <f t="shared" si="9"/>
        <v>0.14499999999999999</v>
      </c>
      <c r="P46" s="83">
        <f t="shared" si="9"/>
        <v>2.0187500000000003</v>
      </c>
      <c r="Q46" s="83">
        <f t="shared" si="9"/>
        <v>0.17625000000000002</v>
      </c>
      <c r="R46" s="83">
        <f t="shared" si="9"/>
        <v>8.807500000000001</v>
      </c>
      <c r="S46" s="83">
        <f t="shared" si="9"/>
        <v>331.28750000000002</v>
      </c>
    </row>
    <row r="47" spans="1:19" x14ac:dyDescent="0.3">
      <c r="A47" s="90" t="s">
        <v>15</v>
      </c>
      <c r="B47" s="91" t="s">
        <v>16</v>
      </c>
      <c r="C47" s="91" t="s">
        <v>12</v>
      </c>
      <c r="D47" s="91" t="s">
        <v>17</v>
      </c>
      <c r="E47" s="87" t="s">
        <v>0</v>
      </c>
      <c r="F47" s="92" t="s">
        <v>4</v>
      </c>
      <c r="G47" s="87" t="s">
        <v>1</v>
      </c>
      <c r="H47" s="3" t="s">
        <v>18</v>
      </c>
      <c r="I47" s="3" t="s">
        <v>19</v>
      </c>
      <c r="J47" s="3" t="s">
        <v>20</v>
      </c>
      <c r="K47" s="3" t="s">
        <v>21</v>
      </c>
      <c r="L47" s="3" t="s">
        <v>22</v>
      </c>
      <c r="M47" s="3" t="s">
        <v>23</v>
      </c>
      <c r="N47" s="3" t="s">
        <v>24</v>
      </c>
      <c r="O47" s="3" t="s">
        <v>10</v>
      </c>
      <c r="P47" s="3" t="s">
        <v>25</v>
      </c>
      <c r="Q47" s="3" t="s">
        <v>26</v>
      </c>
      <c r="R47" s="3" t="s">
        <v>27</v>
      </c>
      <c r="S47" s="88" t="s">
        <v>5</v>
      </c>
    </row>
    <row r="48" spans="1:19" x14ac:dyDescent="0.3">
      <c r="A48" s="90"/>
      <c r="B48" s="91"/>
      <c r="C48" s="91"/>
      <c r="D48" s="91"/>
      <c r="E48" s="87"/>
      <c r="F48" s="92"/>
      <c r="G48" s="87"/>
      <c r="H48" s="87" t="s">
        <v>11</v>
      </c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9"/>
    </row>
    <row r="49" spans="1:19" x14ac:dyDescent="0.3">
      <c r="A49" s="84">
        <v>31</v>
      </c>
      <c r="B49" s="85">
        <v>0</v>
      </c>
      <c r="C49" s="85">
        <v>1</v>
      </c>
      <c r="D49" s="42">
        <f t="shared" si="3"/>
        <v>-1</v>
      </c>
      <c r="E49" s="86" t="s">
        <v>81</v>
      </c>
      <c r="F49" s="42" t="s">
        <v>82</v>
      </c>
      <c r="G49" s="7" t="s">
        <v>3</v>
      </c>
      <c r="H49" s="86">
        <v>50.12</v>
      </c>
      <c r="I49" s="86">
        <v>18.809999999999999</v>
      </c>
      <c r="J49" s="86">
        <v>9.7100000000000009</v>
      </c>
      <c r="K49" s="86">
        <v>0.03</v>
      </c>
      <c r="L49" s="86">
        <v>0.67</v>
      </c>
      <c r="M49" s="86">
        <v>8.91</v>
      </c>
      <c r="N49" s="86">
        <v>0.27</v>
      </c>
      <c r="O49" s="86">
        <v>0.59</v>
      </c>
      <c r="P49" s="86">
        <v>1.41</v>
      </c>
      <c r="Q49" s="86">
        <v>0.1</v>
      </c>
      <c r="R49" s="86">
        <v>9.0500000000000007</v>
      </c>
      <c r="S49" s="86">
        <v>133.9</v>
      </c>
    </row>
    <row r="50" spans="1:19" ht="24" x14ac:dyDescent="0.3">
      <c r="A50" s="84">
        <v>32</v>
      </c>
      <c r="B50" s="85">
        <v>1</v>
      </c>
      <c r="C50" s="85">
        <v>2</v>
      </c>
      <c r="D50" s="42">
        <f t="shared" si="3"/>
        <v>-1</v>
      </c>
      <c r="E50" s="86" t="s">
        <v>83</v>
      </c>
      <c r="F50" s="42" t="s">
        <v>84</v>
      </c>
      <c r="G50" s="7" t="s">
        <v>3</v>
      </c>
      <c r="H50" s="86">
        <v>50.06</v>
      </c>
      <c r="I50" s="86">
        <v>17.440000000000001</v>
      </c>
      <c r="J50" s="86">
        <v>9.07</v>
      </c>
      <c r="K50" s="86">
        <v>0.02</v>
      </c>
      <c r="L50" s="86">
        <v>0.49</v>
      </c>
      <c r="M50" s="86">
        <v>10.8</v>
      </c>
      <c r="N50" s="86">
        <v>0.21</v>
      </c>
      <c r="O50" s="86">
        <v>0.38</v>
      </c>
      <c r="P50" s="86">
        <v>1.45</v>
      </c>
      <c r="Q50" s="86">
        <v>0.1</v>
      </c>
      <c r="R50" s="86">
        <v>9.61</v>
      </c>
      <c r="S50" s="86">
        <v>129.80000000000001</v>
      </c>
    </row>
    <row r="51" spans="1:19" ht="36" x14ac:dyDescent="0.3">
      <c r="A51" s="84">
        <v>33</v>
      </c>
      <c r="B51" s="85">
        <v>2</v>
      </c>
      <c r="C51" s="85">
        <v>2.82</v>
      </c>
      <c r="D51" s="42">
        <f t="shared" si="3"/>
        <v>-0.81999999999999984</v>
      </c>
      <c r="E51" s="86" t="s">
        <v>85</v>
      </c>
      <c r="F51" s="42" t="s">
        <v>86</v>
      </c>
      <c r="G51" s="7" t="s">
        <v>3</v>
      </c>
      <c r="H51" s="86">
        <v>33.549999999999997</v>
      </c>
      <c r="I51" s="86">
        <v>25.39</v>
      </c>
      <c r="J51" s="86">
        <v>10.53</v>
      </c>
      <c r="K51" s="86">
        <v>0.01</v>
      </c>
      <c r="L51" s="86">
        <v>0.31</v>
      </c>
      <c r="M51" s="86">
        <v>11.04</v>
      </c>
      <c r="N51" s="86">
        <v>0.12</v>
      </c>
      <c r="O51" s="86">
        <v>0.15</v>
      </c>
      <c r="P51" s="86">
        <v>0.55000000000000004</v>
      </c>
      <c r="Q51" s="86">
        <v>0.06</v>
      </c>
      <c r="R51" s="86">
        <v>17.97</v>
      </c>
      <c r="S51" s="86">
        <v>366.6</v>
      </c>
    </row>
    <row r="52" spans="1:19" ht="36" x14ac:dyDescent="0.3">
      <c r="A52" s="84">
        <v>34</v>
      </c>
      <c r="B52" s="85">
        <v>2.82</v>
      </c>
      <c r="C52" s="85">
        <v>3.64</v>
      </c>
      <c r="D52" s="42">
        <f t="shared" si="3"/>
        <v>-0.82000000000000028</v>
      </c>
      <c r="E52" s="86" t="s">
        <v>87</v>
      </c>
      <c r="F52" s="7" t="s">
        <v>88</v>
      </c>
      <c r="G52" s="7" t="s">
        <v>3</v>
      </c>
      <c r="H52" s="86">
        <v>41.17</v>
      </c>
      <c r="I52" s="86">
        <v>27.48</v>
      </c>
      <c r="J52" s="86">
        <v>4.99</v>
      </c>
      <c r="K52" s="86">
        <v>0.01</v>
      </c>
      <c r="L52" s="86">
        <v>0.36</v>
      </c>
      <c r="M52" s="86">
        <v>10.07</v>
      </c>
      <c r="N52" s="86">
        <v>0.17</v>
      </c>
      <c r="O52" s="86">
        <v>0.25</v>
      </c>
      <c r="P52" s="86">
        <v>0.82</v>
      </c>
      <c r="Q52" s="86">
        <v>7.0000000000000007E-2</v>
      </c>
      <c r="R52" s="86">
        <v>14.26</v>
      </c>
      <c r="S52" s="86">
        <v>195.3</v>
      </c>
    </row>
    <row r="53" spans="1:19" ht="36" x14ac:dyDescent="0.3">
      <c r="A53" s="84">
        <v>35</v>
      </c>
      <c r="B53" s="85">
        <v>3.64</v>
      </c>
      <c r="C53" s="85">
        <v>4.54</v>
      </c>
      <c r="D53" s="42">
        <f t="shared" si="3"/>
        <v>-0.89999999999999991</v>
      </c>
      <c r="E53" s="86" t="s">
        <v>89</v>
      </c>
      <c r="F53" s="7" t="s">
        <v>90</v>
      </c>
      <c r="G53" s="7" t="s">
        <v>3</v>
      </c>
      <c r="H53" s="86">
        <v>63.71</v>
      </c>
      <c r="I53" s="86">
        <v>23.21</v>
      </c>
      <c r="J53" s="86">
        <v>3.93</v>
      </c>
      <c r="K53" s="86">
        <v>0.01</v>
      </c>
      <c r="L53" s="86">
        <v>0.26</v>
      </c>
      <c r="M53" s="86">
        <v>1.55</v>
      </c>
      <c r="N53" s="86">
        <v>0.25</v>
      </c>
      <c r="O53" s="86">
        <v>0.31</v>
      </c>
      <c r="P53" s="86">
        <v>0.94</v>
      </c>
      <c r="Q53" s="86">
        <v>0.06</v>
      </c>
      <c r="R53" s="86">
        <v>5.52</v>
      </c>
      <c r="S53" s="86">
        <v>149.69999999999999</v>
      </c>
    </row>
    <row r="54" spans="1:19" ht="24" x14ac:dyDescent="0.3">
      <c r="A54" s="84">
        <v>36</v>
      </c>
      <c r="B54" s="85">
        <v>6</v>
      </c>
      <c r="C54" s="85">
        <v>7.67</v>
      </c>
      <c r="D54" s="42">
        <f t="shared" si="3"/>
        <v>-1.67</v>
      </c>
      <c r="E54" s="86" t="s">
        <v>91</v>
      </c>
      <c r="F54" s="7" t="s">
        <v>92</v>
      </c>
      <c r="G54" s="7" t="s">
        <v>3</v>
      </c>
      <c r="H54" s="86">
        <v>69.34</v>
      </c>
      <c r="I54" s="86">
        <v>18.41</v>
      </c>
      <c r="J54" s="86">
        <v>4.26</v>
      </c>
      <c r="K54" s="86">
        <v>0.01</v>
      </c>
      <c r="L54" s="86">
        <v>0.24</v>
      </c>
      <c r="M54" s="86">
        <v>0.75</v>
      </c>
      <c r="N54" s="86">
        <v>0.3</v>
      </c>
      <c r="O54" s="86">
        <v>0.31</v>
      </c>
      <c r="P54" s="86">
        <v>1.45</v>
      </c>
      <c r="Q54" s="86">
        <v>0.06</v>
      </c>
      <c r="R54" s="86">
        <v>4.43</v>
      </c>
      <c r="S54" s="86">
        <v>95.9</v>
      </c>
    </row>
    <row r="55" spans="1:19" x14ac:dyDescent="0.3">
      <c r="A55" s="84"/>
      <c r="B55" s="2"/>
      <c r="C55" s="2"/>
      <c r="D55" s="2"/>
      <c r="E55" s="2"/>
      <c r="F55" s="1"/>
      <c r="G55" s="3" t="s">
        <v>7</v>
      </c>
      <c r="H55" s="3">
        <f>MIN(H49:H54)</f>
        <v>33.549999999999997</v>
      </c>
      <c r="I55" s="3">
        <f t="shared" ref="I55:S55" si="10">MIN(I49:I54)</f>
        <v>17.440000000000001</v>
      </c>
      <c r="J55" s="3">
        <f t="shared" si="10"/>
        <v>3.93</v>
      </c>
      <c r="K55" s="3">
        <f t="shared" si="10"/>
        <v>0.01</v>
      </c>
      <c r="L55" s="3">
        <f t="shared" si="10"/>
        <v>0.24</v>
      </c>
      <c r="M55" s="3">
        <f t="shared" si="10"/>
        <v>0.75</v>
      </c>
      <c r="N55" s="3">
        <f t="shared" si="10"/>
        <v>0.12</v>
      </c>
      <c r="O55" s="3">
        <f t="shared" si="10"/>
        <v>0.15</v>
      </c>
      <c r="P55" s="3">
        <f t="shared" si="10"/>
        <v>0.55000000000000004</v>
      </c>
      <c r="Q55" s="3">
        <f t="shared" si="10"/>
        <v>0.06</v>
      </c>
      <c r="R55" s="3">
        <f t="shared" si="10"/>
        <v>4.43</v>
      </c>
      <c r="S55" s="3">
        <f t="shared" si="10"/>
        <v>95.9</v>
      </c>
    </row>
    <row r="56" spans="1:19" x14ac:dyDescent="0.3">
      <c r="A56" s="84"/>
      <c r="B56" s="2"/>
      <c r="C56" s="2"/>
      <c r="D56" s="2"/>
      <c r="E56" s="2"/>
      <c r="F56" s="1"/>
      <c r="G56" s="3" t="s">
        <v>8</v>
      </c>
      <c r="H56" s="3">
        <f>MAX(H49:H54)</f>
        <v>69.34</v>
      </c>
      <c r="I56" s="3">
        <f t="shared" ref="I56:S56" si="11">MAX(I49:I54)</f>
        <v>27.48</v>
      </c>
      <c r="J56" s="3">
        <f t="shared" si="11"/>
        <v>10.53</v>
      </c>
      <c r="K56" s="3">
        <f t="shared" si="11"/>
        <v>0.03</v>
      </c>
      <c r="L56" s="3">
        <f t="shared" si="11"/>
        <v>0.67</v>
      </c>
      <c r="M56" s="3">
        <f t="shared" si="11"/>
        <v>11.04</v>
      </c>
      <c r="N56" s="3">
        <f t="shared" si="11"/>
        <v>0.3</v>
      </c>
      <c r="O56" s="3">
        <f t="shared" si="11"/>
        <v>0.59</v>
      </c>
      <c r="P56" s="3">
        <f t="shared" si="11"/>
        <v>1.45</v>
      </c>
      <c r="Q56" s="3">
        <f t="shared" si="11"/>
        <v>0.1</v>
      </c>
      <c r="R56" s="3">
        <f t="shared" si="11"/>
        <v>17.97</v>
      </c>
      <c r="S56" s="3">
        <f t="shared" si="11"/>
        <v>366.6</v>
      </c>
    </row>
    <row r="57" spans="1:19" x14ac:dyDescent="0.3">
      <c r="A57" s="84"/>
      <c r="B57" s="2"/>
      <c r="C57" s="2"/>
      <c r="D57" s="2"/>
      <c r="E57" s="2"/>
      <c r="F57" s="1"/>
      <c r="G57" s="3" t="s">
        <v>9</v>
      </c>
      <c r="H57" s="3">
        <f>AVERAGE(H49:H54)</f>
        <v>51.32500000000001</v>
      </c>
      <c r="I57" s="3">
        <f t="shared" ref="I57:S57" si="12">AVERAGE(I49:I54)</f>
        <v>21.790000000000003</v>
      </c>
      <c r="J57" s="5">
        <f t="shared" si="12"/>
        <v>7.081666666666667</v>
      </c>
      <c r="K57" s="5">
        <f t="shared" si="12"/>
        <v>1.4999999999999999E-2</v>
      </c>
      <c r="L57" s="5">
        <f t="shared" si="12"/>
        <v>0.38833333333333336</v>
      </c>
      <c r="M57" s="5">
        <f t="shared" si="12"/>
        <v>7.1866666666666665</v>
      </c>
      <c r="N57" s="5">
        <f t="shared" si="12"/>
        <v>0.22</v>
      </c>
      <c r="O57" s="5">
        <f t="shared" si="12"/>
        <v>0.33166666666666667</v>
      </c>
      <c r="P57" s="5">
        <f t="shared" si="12"/>
        <v>1.1033333333333333</v>
      </c>
      <c r="Q57" s="5">
        <f t="shared" si="12"/>
        <v>7.4999999999999997E-2</v>
      </c>
      <c r="R57" s="5">
        <f t="shared" si="12"/>
        <v>10.139999999999999</v>
      </c>
      <c r="S57" s="5">
        <f t="shared" si="12"/>
        <v>178.53333333333339</v>
      </c>
    </row>
  </sheetData>
  <mergeCells count="36">
    <mergeCell ref="A1:S1"/>
    <mergeCell ref="A2:A3"/>
    <mergeCell ref="B2:B3"/>
    <mergeCell ref="C2:C3"/>
    <mergeCell ref="D2:D3"/>
    <mergeCell ref="E2:E3"/>
    <mergeCell ref="F2:F3"/>
    <mergeCell ref="S2:S3"/>
    <mergeCell ref="H3:R3"/>
    <mergeCell ref="G18:G19"/>
    <mergeCell ref="S18:S19"/>
    <mergeCell ref="H19:R19"/>
    <mergeCell ref="A34:A35"/>
    <mergeCell ref="B34:B35"/>
    <mergeCell ref="C34:C35"/>
    <mergeCell ref="D34:D35"/>
    <mergeCell ref="E34:E35"/>
    <mergeCell ref="F34:F35"/>
    <mergeCell ref="G34:G35"/>
    <mergeCell ref="A18:A19"/>
    <mergeCell ref="B18:B19"/>
    <mergeCell ref="C18:C19"/>
    <mergeCell ref="D18:D19"/>
    <mergeCell ref="E18:E19"/>
    <mergeCell ref="F18:F19"/>
    <mergeCell ref="H48:R48"/>
    <mergeCell ref="S34:S35"/>
    <mergeCell ref="H35:R35"/>
    <mergeCell ref="A47:A48"/>
    <mergeCell ref="B47:B48"/>
    <mergeCell ref="C47:C48"/>
    <mergeCell ref="D47:D48"/>
    <mergeCell ref="E47:E48"/>
    <mergeCell ref="F47:F48"/>
    <mergeCell ref="G47:G48"/>
    <mergeCell ref="S47:S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2026-05-20T10:30:14Z</dcterms:modified>
</cp:coreProperties>
</file>